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ban\Downloads\"/>
    </mc:Choice>
  </mc:AlternateContent>
  <xr:revisionPtr revIDLastSave="0" documentId="13_ncr:1_{F5E7B5D0-B89A-4FC9-8146-6B07FE4927E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jecucion Reserva Ing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3" l="1"/>
  <c r="L40" i="3"/>
  <c r="H40" i="3"/>
  <c r="D40" i="3"/>
  <c r="Q38" i="3"/>
  <c r="Q40" i="3" s="1"/>
  <c r="N38" i="3"/>
  <c r="N40" i="3" s="1"/>
  <c r="M38" i="3"/>
  <c r="M40" i="3" s="1"/>
  <c r="I38" i="3"/>
  <c r="I40" i="3" s="1"/>
  <c r="F38" i="3"/>
  <c r="F40" i="3" s="1"/>
  <c r="R37" i="3"/>
  <c r="S37" i="3" s="1"/>
  <c r="I37" i="3"/>
  <c r="G37" i="3"/>
  <c r="F37" i="3"/>
  <c r="E37" i="3"/>
  <c r="D37" i="3"/>
  <c r="C37" i="3"/>
  <c r="R36" i="3"/>
  <c r="R35" i="3" s="1"/>
  <c r="R38" i="3" s="1"/>
  <c r="Q36" i="3"/>
  <c r="P36" i="3"/>
  <c r="O36" i="3"/>
  <c r="N36" i="3"/>
  <c r="N35" i="3" s="1"/>
  <c r="M36" i="3"/>
  <c r="L36" i="3"/>
  <c r="K36" i="3"/>
  <c r="J36" i="3"/>
  <c r="J35" i="3" s="1"/>
  <c r="J38" i="3" s="1"/>
  <c r="J40" i="3" s="1"/>
  <c r="I36" i="3"/>
  <c r="H36" i="3"/>
  <c r="G36" i="3"/>
  <c r="F36" i="3"/>
  <c r="F35" i="3" s="1"/>
  <c r="D36" i="3"/>
  <c r="C36" i="3"/>
  <c r="E36" i="3" s="1"/>
  <c r="Q35" i="3"/>
  <c r="P35" i="3"/>
  <c r="P38" i="3" s="1"/>
  <c r="P40" i="3" s="1"/>
  <c r="O35" i="3"/>
  <c r="O38" i="3" s="1"/>
  <c r="O40" i="3" s="1"/>
  <c r="M35" i="3"/>
  <c r="L35" i="3"/>
  <c r="L38" i="3" s="1"/>
  <c r="K35" i="3"/>
  <c r="K38" i="3" s="1"/>
  <c r="K40" i="3" s="1"/>
  <c r="I35" i="3"/>
  <c r="H35" i="3"/>
  <c r="H38" i="3" s="1"/>
  <c r="G35" i="3"/>
  <c r="G38" i="3" s="1"/>
  <c r="G40" i="3" s="1"/>
  <c r="D35" i="3"/>
  <c r="D38" i="3" s="1"/>
  <c r="C35" i="3"/>
  <c r="L33" i="3"/>
  <c r="L41" i="3" s="1"/>
  <c r="R30" i="3"/>
  <c r="S30" i="3" s="1"/>
  <c r="L30" i="3"/>
  <c r="J30" i="3"/>
  <c r="J29" i="3" s="1"/>
  <c r="J26" i="3" s="1"/>
  <c r="J21" i="3" s="1"/>
  <c r="J31" i="3" s="1"/>
  <c r="J33" i="3" s="1"/>
  <c r="J41" i="3" s="1"/>
  <c r="G30" i="3"/>
  <c r="E30" i="3"/>
  <c r="D30" i="3"/>
  <c r="C30" i="3"/>
  <c r="Q29" i="3"/>
  <c r="M29" i="3"/>
  <c r="L29" i="3"/>
  <c r="K29" i="3"/>
  <c r="I29" i="3"/>
  <c r="H29" i="3"/>
  <c r="R29" i="3" s="1"/>
  <c r="S29" i="3" s="1"/>
  <c r="G29" i="3"/>
  <c r="F29" i="3"/>
  <c r="D29" i="3"/>
  <c r="C29" i="3"/>
  <c r="E29" i="3" s="1"/>
  <c r="R28" i="3"/>
  <c r="E28" i="3"/>
  <c r="Q27" i="3"/>
  <c r="P27" i="3"/>
  <c r="O27" i="3"/>
  <c r="O26" i="3" s="1"/>
  <c r="N27" i="3"/>
  <c r="M27" i="3"/>
  <c r="L27" i="3"/>
  <c r="K27" i="3"/>
  <c r="K26" i="3" s="1"/>
  <c r="J27" i="3"/>
  <c r="I27" i="3"/>
  <c r="H27" i="3"/>
  <c r="G27" i="3"/>
  <c r="G26" i="3" s="1"/>
  <c r="F27" i="3"/>
  <c r="R27" i="3" s="1"/>
  <c r="D27" i="3"/>
  <c r="D26" i="3" s="1"/>
  <c r="C27" i="3"/>
  <c r="Q26" i="3"/>
  <c r="P26" i="3"/>
  <c r="N26" i="3"/>
  <c r="M26" i="3"/>
  <c r="L26" i="3"/>
  <c r="I26" i="3"/>
  <c r="H26" i="3"/>
  <c r="F26" i="3"/>
  <c r="R25" i="3"/>
  <c r="S25" i="3" s="1"/>
  <c r="E25" i="3"/>
  <c r="R24" i="3"/>
  <c r="E24" i="3"/>
  <c r="Q23" i="3"/>
  <c r="P23" i="3"/>
  <c r="O23" i="3"/>
  <c r="O22" i="3" s="1"/>
  <c r="O21" i="3" s="1"/>
  <c r="O31" i="3" s="1"/>
  <c r="O33" i="3" s="1"/>
  <c r="O41" i="3" s="1"/>
  <c r="N23" i="3"/>
  <c r="M23" i="3"/>
  <c r="L23" i="3"/>
  <c r="K23" i="3"/>
  <c r="K22" i="3" s="1"/>
  <c r="K21" i="3" s="1"/>
  <c r="K31" i="3" s="1"/>
  <c r="K33" i="3" s="1"/>
  <c r="K41" i="3" s="1"/>
  <c r="J23" i="3"/>
  <c r="I23" i="3"/>
  <c r="H23" i="3"/>
  <c r="G23" i="3"/>
  <c r="G22" i="3" s="1"/>
  <c r="G21" i="3" s="1"/>
  <c r="G31" i="3" s="1"/>
  <c r="G33" i="3" s="1"/>
  <c r="F23" i="3"/>
  <c r="R23" i="3" s="1"/>
  <c r="D23" i="3"/>
  <c r="C23" i="3"/>
  <c r="Q22" i="3"/>
  <c r="P22" i="3"/>
  <c r="P21" i="3" s="1"/>
  <c r="P31" i="3" s="1"/>
  <c r="P33" i="3" s="1"/>
  <c r="P41" i="3" s="1"/>
  <c r="N22" i="3"/>
  <c r="M22" i="3"/>
  <c r="M21" i="3" s="1"/>
  <c r="M31" i="3" s="1"/>
  <c r="M33" i="3" s="1"/>
  <c r="L22" i="3"/>
  <c r="L21" i="3" s="1"/>
  <c r="L31" i="3" s="1"/>
  <c r="J22" i="3"/>
  <c r="I22" i="3"/>
  <c r="H22" i="3"/>
  <c r="F22" i="3"/>
  <c r="D22" i="3"/>
  <c r="Q21" i="3"/>
  <c r="Q31" i="3" s="1"/>
  <c r="Q33" i="3" s="1"/>
  <c r="Q41" i="3" s="1"/>
  <c r="N21" i="3"/>
  <c r="N31" i="3" s="1"/>
  <c r="N33" i="3" s="1"/>
  <c r="N41" i="3" s="1"/>
  <c r="I21" i="3"/>
  <c r="I31" i="3" s="1"/>
  <c r="I33" i="3" s="1"/>
  <c r="F21" i="3"/>
  <c r="I41" i="3" l="1"/>
  <c r="M41" i="3"/>
  <c r="R40" i="3"/>
  <c r="C38" i="3"/>
  <c r="C40" i="3" s="1"/>
  <c r="E40" i="3" s="1"/>
  <c r="E35" i="3"/>
  <c r="E38" i="3" s="1"/>
  <c r="S38" i="3" s="1"/>
  <c r="R22" i="3"/>
  <c r="R26" i="3"/>
  <c r="F31" i="3"/>
  <c r="F33" i="3" s="1"/>
  <c r="H21" i="3"/>
  <c r="H31" i="3" s="1"/>
  <c r="H33" i="3" s="1"/>
  <c r="H41" i="3" s="1"/>
  <c r="C22" i="3"/>
  <c r="E23" i="3"/>
  <c r="S23" i="3" s="1"/>
  <c r="S24" i="3"/>
  <c r="D21" i="3"/>
  <c r="D31" i="3" s="1"/>
  <c r="D33" i="3" s="1"/>
  <c r="D41" i="3" s="1"/>
  <c r="C26" i="3"/>
  <c r="E26" i="3" s="1"/>
  <c r="E27" i="3"/>
  <c r="S27" i="3" s="1"/>
  <c r="S28" i="3"/>
  <c r="S36" i="3"/>
  <c r="F41" i="3" l="1"/>
  <c r="R33" i="3"/>
  <c r="C21" i="3"/>
  <c r="E22" i="3"/>
  <c r="S22" i="3" s="1"/>
  <c r="S26" i="3"/>
  <c r="S35" i="3"/>
  <c r="S40" i="3"/>
  <c r="R21" i="3"/>
  <c r="C31" i="3" l="1"/>
  <c r="C33" i="3" s="1"/>
  <c r="C41" i="3" s="1"/>
  <c r="E21" i="3"/>
  <c r="E31" i="3" s="1"/>
  <c r="E33" i="3" s="1"/>
  <c r="E41" i="3" s="1"/>
  <c r="R41" i="3"/>
  <c r="S41" i="3" s="1"/>
  <c r="S33" i="3"/>
  <c r="R31" i="3"/>
  <c r="S31" i="3" s="1"/>
  <c r="S21" i="3" l="1"/>
</calcChain>
</file>

<file path=xl/sharedStrings.xml><?xml version="1.0" encoding="utf-8"?>
<sst xmlns="http://schemas.openxmlformats.org/spreadsheetml/2006/main" count="83" uniqueCount="82">
  <si>
    <t>Ingresos Corrientes</t>
  </si>
  <si>
    <t>Vigencia</t>
  </si>
  <si>
    <t>DOLLY ARIAS CASAS</t>
  </si>
  <si>
    <t>SERGIO ALEJANDRO JIMENEZ GONZALEZ</t>
  </si>
  <si>
    <t>Reservas Presupuestales</t>
  </si>
  <si>
    <t>Presupuesto de Rentas e Ingresos</t>
  </si>
  <si>
    <t>Entidad: UNIDAD ADMINISTRATIVA ESPECIAL DE SERVICIOS PUBLICOS - UAESP</t>
  </si>
  <si>
    <t>Vigencia fiscal 2024</t>
  </si>
  <si>
    <t xml:space="preserve">      </t>
  </si>
  <si>
    <t>Código</t>
  </si>
  <si>
    <t>Concepto</t>
  </si>
  <si>
    <r>
      <t>Recursos que respaldan las Reservas Constituidas</t>
    </r>
    <r>
      <rPr>
        <b/>
        <vertAlign val="superscript"/>
        <sz val="10"/>
        <color indexed="8"/>
        <rFont val="Arial"/>
        <family val="2"/>
      </rPr>
      <t>1/</t>
    </r>
  </si>
  <si>
    <r>
      <t>Modificaciones</t>
    </r>
    <r>
      <rPr>
        <b/>
        <vertAlign val="superscript"/>
        <sz val="10"/>
        <color indexed="8"/>
        <rFont val="Arial"/>
        <family val="2"/>
      </rPr>
      <t>2/</t>
    </r>
  </si>
  <si>
    <r>
      <t>Recursos que respaldan las Reservas Definitvas</t>
    </r>
    <r>
      <rPr>
        <b/>
        <vertAlign val="superscript"/>
        <sz val="10"/>
        <color indexed="8"/>
        <rFont val="Arial"/>
        <family val="2"/>
      </rPr>
      <t>3/</t>
    </r>
  </si>
  <si>
    <t>Recaudo Mes
Enero</t>
  </si>
  <si>
    <t>Recaudo Mes
Febrero</t>
  </si>
  <si>
    <t>Recaudo Mes
Marzo</t>
  </si>
  <si>
    <t>Recaudo Mes
Abril</t>
  </si>
  <si>
    <t>Recaudo Mes
Mayo</t>
  </si>
  <si>
    <t>Recaudo Mes
Junio</t>
  </si>
  <si>
    <t>Recaudo Mes
Julio</t>
  </si>
  <si>
    <t>Recaudo Mes
Agosto</t>
  </si>
  <si>
    <t>Recaudo Mes
Septiembre</t>
  </si>
  <si>
    <t>Recaudo Mes
Octubre</t>
  </si>
  <si>
    <t>Recaudo Mes
Noviembre</t>
  </si>
  <si>
    <t>Recaudo Mes
Diciembre</t>
  </si>
  <si>
    <t>Recaudo Acumulado</t>
  </si>
  <si>
    <t>% Ejec.</t>
  </si>
  <si>
    <t>01</t>
  </si>
  <si>
    <t xml:space="preserve">Ingresos </t>
  </si>
  <si>
    <t>011</t>
  </si>
  <si>
    <t>01102</t>
  </si>
  <si>
    <t>Ingresos  no tributarios</t>
  </si>
  <si>
    <t>0110203001</t>
  </si>
  <si>
    <t>Multas y Sanciones</t>
  </si>
  <si>
    <t>011020300105</t>
  </si>
  <si>
    <t>Sanciones Administrativas</t>
  </si>
  <si>
    <t>0110206</t>
  </si>
  <si>
    <t>Venta de Bienes y Servicios</t>
  </si>
  <si>
    <t>0110206001</t>
  </si>
  <si>
    <t>Venta de Establecimientos de mercado</t>
  </si>
  <si>
    <t>011020500107020112</t>
  </si>
  <si>
    <t>Servicio de alquiler o arrendamiento con o sin op</t>
  </si>
  <si>
    <t>011020800108</t>
  </si>
  <si>
    <t>Servicios prestados a las empresas y servicios de produccion</t>
  </si>
  <si>
    <t>011020500108030118</t>
  </si>
  <si>
    <t>Servicio de oficinas centrales</t>
  </si>
  <si>
    <t>0110205001090101</t>
  </si>
  <si>
    <t>Servicios Administrativos del Gobierno</t>
  </si>
  <si>
    <t>011020500109010112</t>
  </si>
  <si>
    <t>Servicios ejecutivos de la administracion pública</t>
  </si>
  <si>
    <t>012</t>
  </si>
  <si>
    <t>Recursos de Capital</t>
  </si>
  <si>
    <t>01205</t>
  </si>
  <si>
    <t>Rendimientos Financieros</t>
  </si>
  <si>
    <t>0120502</t>
  </si>
  <si>
    <t>Depositos</t>
  </si>
  <si>
    <t>012050204</t>
  </si>
  <si>
    <t>Recursos propios con destinacion especifica</t>
  </si>
  <si>
    <t>012050205</t>
  </si>
  <si>
    <t>Recursos propios de libre destinacion</t>
  </si>
  <si>
    <t>01210</t>
  </si>
  <si>
    <t>Recursos de Balance</t>
  </si>
  <si>
    <t>0121002</t>
  </si>
  <si>
    <t>Superavit fiscal</t>
  </si>
  <si>
    <t>012100202</t>
  </si>
  <si>
    <t>Ingresos de destinacion especifica</t>
  </si>
  <si>
    <t>012100204</t>
  </si>
  <si>
    <t>No incorporado de Vigencias Anteriores</t>
  </si>
  <si>
    <t>01210020402</t>
  </si>
  <si>
    <t>Ingresos destinacion especifica</t>
  </si>
  <si>
    <t>TOTAL</t>
  </si>
  <si>
    <t>TOTAL  RECURSOS DE CAPITAL</t>
  </si>
  <si>
    <t>015</t>
  </si>
  <si>
    <t>Transferencias Administracion Central</t>
  </si>
  <si>
    <t>01501</t>
  </si>
  <si>
    <t>Aporte Ordinario</t>
  </si>
  <si>
    <t>0150101</t>
  </si>
  <si>
    <t>TOTAL  RECURSOS DE BALANCE</t>
  </si>
  <si>
    <t>TOTAL  RECURSOS DE CAPITAL Y DE BALANCE</t>
  </si>
  <si>
    <t>Profesional Especializado</t>
  </si>
  <si>
    <t xml:space="preserve">SUBDIRECTORA ADMINISTRATIVA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</si>
</sst>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7" formatCode="_-* #,##0.0_-;\-* #,##0.0_-;_-* &quot;-&quot;?_-;_-@_-"/>
    <numFmt numFmtId="168" formatCode="#,##0_ ;\-#,##0\ "/>
    <numFmt numFmtId="169" formatCode="_(* #,##0.0_);_(* \(#,##0.0\);_(* &quot;-&quot;??_);_(@_)"/>
    <numFmt numFmtId="170" formatCode="_(* #,##0_);_(* \(#,##0\);_(* &quot;-&quot;??_);_(@_)"/>
    <numFmt numFmtId="171" formatCode="#,##0.00_ ;\-#,##0.00\ "/>
  </numFmts>
  <fonts count="12" x14ac:knownFonts="1">
    <font>
      <sz val="10"/>
      <color rgb="FF000000"/>
      <name val="Arial"/>
    </font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indexed="8"/>
      <name val="Arial"/>
      <family val="2"/>
    </font>
    <font>
      <sz val="11"/>
      <name val="Aptos Narrow"/>
      <family val="2"/>
      <scheme val="minor"/>
    </font>
    <font>
      <sz val="10"/>
      <name val="Arial"/>
      <family val="2"/>
    </font>
    <font>
      <b/>
      <sz val="11"/>
      <name val="Aptos Narrow"/>
      <family val="2"/>
      <scheme val="minor"/>
    </font>
    <font>
      <sz val="12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</cellStyleXfs>
  <cellXfs count="65">
    <xf numFmtId="0" fontId="0" fillId="0" borderId="0" xfId="0"/>
    <xf numFmtId="0" fontId="5" fillId="0" borderId="0" xfId="2" applyFont="1"/>
    <xf numFmtId="0" fontId="1" fillId="0" borderId="0" xfId="2"/>
    <xf numFmtId="0" fontId="4" fillId="0" borderId="0" xfId="2" applyFont="1"/>
    <xf numFmtId="3" fontId="4" fillId="0" borderId="0" xfId="2" applyNumberFormat="1" applyFont="1"/>
    <xf numFmtId="4" fontId="4" fillId="0" borderId="0" xfId="2" applyNumberFormat="1" applyFont="1"/>
    <xf numFmtId="3" fontId="1" fillId="0" borderId="0" xfId="2" applyNumberFormat="1"/>
    <xf numFmtId="49" fontId="3" fillId="0" borderId="0" xfId="2" applyNumberFormat="1" applyFont="1"/>
    <xf numFmtId="0" fontId="5" fillId="0" borderId="0" xfId="2" quotePrefix="1" applyFont="1" applyAlignment="1">
      <alignment horizontal="left"/>
    </xf>
    <xf numFmtId="49" fontId="1" fillId="0" borderId="0" xfId="2" applyNumberFormat="1"/>
    <xf numFmtId="3" fontId="6" fillId="0" borderId="0" xfId="2" quotePrefix="1" applyNumberFormat="1" applyFont="1"/>
    <xf numFmtId="0" fontId="3" fillId="2" borderId="1" xfId="2" applyFont="1" applyFill="1" applyBorder="1" applyAlignment="1">
      <alignment vertical="center"/>
    </xf>
    <xf numFmtId="0" fontId="6" fillId="2" borderId="1" xfId="2" applyFont="1" applyFill="1" applyBorder="1" applyAlignment="1">
      <alignment horizontal="center" vertical="center" wrapText="1"/>
    </xf>
    <xf numFmtId="3" fontId="6" fillId="2" borderId="1" xfId="2" applyNumberFormat="1" applyFont="1" applyFill="1" applyBorder="1" applyAlignment="1">
      <alignment horizontal="center" vertical="center" wrapText="1"/>
    </xf>
    <xf numFmtId="3" fontId="6" fillId="2" borderId="1" xfId="2" quotePrefix="1" applyNumberFormat="1" applyFont="1" applyFill="1" applyBorder="1" applyAlignment="1">
      <alignment horizontal="center" vertical="center" wrapText="1"/>
    </xf>
    <xf numFmtId="4" fontId="6" fillId="2" borderId="1" xfId="2" applyNumberFormat="1" applyFont="1" applyFill="1" applyBorder="1" applyAlignment="1">
      <alignment horizontal="center" vertical="center" wrapText="1"/>
    </xf>
    <xf numFmtId="0" fontId="1" fillId="0" borderId="1" xfId="2" applyBorder="1"/>
    <xf numFmtId="49" fontId="3" fillId="0" borderId="1" xfId="2" applyNumberFormat="1" applyFont="1" applyBorder="1"/>
    <xf numFmtId="0" fontId="4" fillId="0" borderId="1" xfId="2" applyFont="1" applyBorder="1"/>
    <xf numFmtId="3" fontId="4" fillId="0" borderId="1" xfId="2" applyNumberFormat="1" applyFont="1" applyBorder="1"/>
    <xf numFmtId="4" fontId="4" fillId="0" borderId="1" xfId="2" applyNumberFormat="1" applyFont="1" applyBorder="1"/>
    <xf numFmtId="49" fontId="1" fillId="0" borderId="1" xfId="2" applyNumberFormat="1" applyBorder="1"/>
    <xf numFmtId="0" fontId="3" fillId="0" borderId="1" xfId="2" applyFont="1" applyBorder="1"/>
    <xf numFmtId="49" fontId="1" fillId="3" borderId="1" xfId="2" applyNumberFormat="1" applyFill="1" applyBorder="1"/>
    <xf numFmtId="0" fontId="1" fillId="3" borderId="1" xfId="2" applyFill="1" applyBorder="1"/>
    <xf numFmtId="49" fontId="1" fillId="4" borderId="1" xfId="2" applyNumberFormat="1" applyFill="1" applyBorder="1"/>
    <xf numFmtId="0" fontId="3" fillId="4" borderId="1" xfId="2" applyFont="1" applyFill="1" applyBorder="1"/>
    <xf numFmtId="167" fontId="4" fillId="4" borderId="1" xfId="2" applyNumberFormat="1" applyFont="1" applyFill="1" applyBorder="1"/>
    <xf numFmtId="3" fontId="4" fillId="4" borderId="1" xfId="2" applyNumberFormat="1" applyFont="1" applyFill="1" applyBorder="1"/>
    <xf numFmtId="168" fontId="4" fillId="4" borderId="1" xfId="2" applyNumberFormat="1" applyFont="1" applyFill="1" applyBorder="1"/>
    <xf numFmtId="3" fontId="4" fillId="4" borderId="1" xfId="3" applyNumberFormat="1" applyFont="1" applyFill="1" applyBorder="1"/>
    <xf numFmtId="4" fontId="4" fillId="4" borderId="1" xfId="4" applyNumberFormat="1" applyFont="1" applyFill="1" applyBorder="1"/>
    <xf numFmtId="0" fontId="1" fillId="4" borderId="1" xfId="2" applyFill="1" applyBorder="1"/>
    <xf numFmtId="49" fontId="8" fillId="4" borderId="1" xfId="2" applyNumberFormat="1" applyFont="1" applyFill="1" applyBorder="1"/>
    <xf numFmtId="0" fontId="8" fillId="4" borderId="1" xfId="2" applyFont="1" applyFill="1" applyBorder="1"/>
    <xf numFmtId="169" fontId="9" fillId="4" borderId="1" xfId="2" applyNumberFormat="1" applyFont="1" applyFill="1" applyBorder="1"/>
    <xf numFmtId="3" fontId="9" fillId="4" borderId="1" xfId="2" applyNumberFormat="1" applyFont="1" applyFill="1" applyBorder="1"/>
    <xf numFmtId="3" fontId="9" fillId="4" borderId="1" xfId="3" applyNumberFormat="1" applyFont="1" applyFill="1" applyBorder="1"/>
    <xf numFmtId="0" fontId="9" fillId="4" borderId="1" xfId="2" applyFont="1" applyFill="1" applyBorder="1"/>
    <xf numFmtId="0" fontId="3" fillId="4" borderId="1" xfId="2" applyFont="1" applyFill="1" applyBorder="1" applyAlignment="1">
      <alignment vertical="center"/>
    </xf>
    <xf numFmtId="169" fontId="6" fillId="4" borderId="1" xfId="2" applyNumberFormat="1" applyFont="1" applyFill="1" applyBorder="1"/>
    <xf numFmtId="3" fontId="6" fillId="4" borderId="1" xfId="2" applyNumberFormat="1" applyFont="1" applyFill="1" applyBorder="1"/>
    <xf numFmtId="4" fontId="6" fillId="4" borderId="1" xfId="4" applyNumberFormat="1" applyFont="1" applyFill="1" applyBorder="1"/>
    <xf numFmtId="0" fontId="6" fillId="0" borderId="0" xfId="2" applyFont="1"/>
    <xf numFmtId="0" fontId="3" fillId="0" borderId="0" xfId="2" applyFont="1"/>
    <xf numFmtId="169" fontId="4" fillId="4" borderId="1" xfId="2" applyNumberFormat="1" applyFont="1" applyFill="1" applyBorder="1"/>
    <xf numFmtId="0" fontId="4" fillId="4" borderId="1" xfId="2" applyFont="1" applyFill="1" applyBorder="1"/>
    <xf numFmtId="4" fontId="4" fillId="4" borderId="1" xfId="2" applyNumberFormat="1" applyFont="1" applyFill="1" applyBorder="1"/>
    <xf numFmtId="3" fontId="6" fillId="4" borderId="1" xfId="3" applyNumberFormat="1" applyFont="1" applyFill="1" applyBorder="1"/>
    <xf numFmtId="49" fontId="3" fillId="4" borderId="1" xfId="2" applyNumberFormat="1" applyFont="1" applyFill="1" applyBorder="1"/>
    <xf numFmtId="0" fontId="10" fillId="4" borderId="1" xfId="2" applyFont="1" applyFill="1" applyBorder="1"/>
    <xf numFmtId="4" fontId="9" fillId="4" borderId="1" xfId="4" applyNumberFormat="1" applyFont="1" applyFill="1" applyBorder="1"/>
    <xf numFmtId="170" fontId="11" fillId="4" borderId="1" xfId="2" applyNumberFormat="1" applyFont="1" applyFill="1" applyBorder="1"/>
    <xf numFmtId="4" fontId="6" fillId="0" borderId="0" xfId="2" applyNumberFormat="1" applyFont="1"/>
    <xf numFmtId="0" fontId="6" fillId="4" borderId="1" xfId="2" applyFont="1" applyFill="1" applyBorder="1"/>
    <xf numFmtId="4" fontId="6" fillId="4" borderId="1" xfId="2" applyNumberFormat="1" applyFont="1" applyFill="1" applyBorder="1"/>
    <xf numFmtId="167" fontId="6" fillId="4" borderId="1" xfId="2" applyNumberFormat="1" applyFont="1" applyFill="1" applyBorder="1"/>
    <xf numFmtId="171" fontId="4" fillId="0" borderId="0" xfId="5" applyNumberFormat="1" applyFont="1"/>
    <xf numFmtId="167" fontId="4" fillId="0" borderId="0" xfId="2" applyNumberFormat="1" applyFont="1"/>
    <xf numFmtId="0" fontId="5" fillId="0" borderId="0" xfId="2" quotePrefix="1" applyFont="1"/>
    <xf numFmtId="0" fontId="5" fillId="0" borderId="2" xfId="2" quotePrefix="1" applyFont="1" applyBorder="1" applyAlignment="1">
      <alignment horizontal="center" wrapText="1"/>
    </xf>
    <xf numFmtId="0" fontId="5" fillId="0" borderId="0" xfId="2" quotePrefix="1" applyFont="1" applyAlignment="1">
      <alignment horizontal="center" wrapText="1"/>
    </xf>
    <xf numFmtId="0" fontId="5" fillId="0" borderId="0" xfId="2" quotePrefix="1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center"/>
    </xf>
  </cellXfs>
  <cellStyles count="7">
    <cellStyle name="Millares [0] 2" xfId="5" xr:uid="{280C1AB1-1A9F-4318-9602-8409FA5611F6}"/>
    <cellStyle name="Millares 2" xfId="3" xr:uid="{23D52065-4590-417F-AB04-124388B1E2B4}"/>
    <cellStyle name="Normal" xfId="0" builtinId="0"/>
    <cellStyle name="Normal 2" xfId="1" xr:uid="{CA86DDF5-8BE6-4637-9C3B-C0BB037BB930}"/>
    <cellStyle name="Normal 3" xfId="2" xr:uid="{E0D53BD6-DFC0-4CCA-8DE4-9D6A9EA78403}"/>
    <cellStyle name="Normal 4" xfId="6" xr:uid="{4AA5BBB7-E5BE-42CC-88EA-5CA36CAA891E}"/>
    <cellStyle name="Porcentaje 2" xfId="4" xr:uid="{52A3BD6E-D8A4-4C9E-A67A-0E80DB63C1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7926A-9E13-4110-9FA0-E62199F1E631}">
  <sheetPr>
    <pageSetUpPr fitToPage="1"/>
  </sheetPr>
  <dimension ref="A2:T50"/>
  <sheetViews>
    <sheetView tabSelected="1" zoomScale="98" zoomScaleNormal="98" workbookViewId="0">
      <pane xSplit="1" ySplit="7" topLeftCell="B27" activePane="bottomRight" state="frozen"/>
      <selection pane="topRight" activeCell="B1" sqref="B1"/>
      <selection pane="bottomLeft" activeCell="A8" sqref="A8"/>
      <selection pane="bottomRight" activeCell="B33" sqref="B33"/>
    </sheetView>
  </sheetViews>
  <sheetFormatPr baseColWidth="10" defaultColWidth="11.42578125" defaultRowHeight="15" x14ac:dyDescent="0.25"/>
  <cols>
    <col min="1" max="1" width="14.85546875" style="2" customWidth="1"/>
    <col min="2" max="2" width="44.5703125" style="2" customWidth="1"/>
    <col min="3" max="3" width="20.140625" style="3" customWidth="1"/>
    <col min="4" max="4" width="18.5703125" style="3" customWidth="1"/>
    <col min="5" max="5" width="16.85546875" style="4" customWidth="1"/>
    <col min="6" max="6" width="20.85546875" style="4" hidden="1" customWidth="1"/>
    <col min="7" max="7" width="15.5703125" style="4" hidden="1" customWidth="1"/>
    <col min="8" max="8" width="16" style="4" hidden="1" customWidth="1"/>
    <col min="9" max="9" width="17" style="4" hidden="1" customWidth="1"/>
    <col min="10" max="10" width="17.140625" style="4" hidden="1" customWidth="1"/>
    <col min="11" max="11" width="17" style="4" hidden="1" customWidth="1"/>
    <col min="12" max="12" width="16.7109375" style="4" hidden="1" customWidth="1"/>
    <col min="13" max="13" width="15.5703125" style="4" customWidth="1"/>
    <col min="14" max="14" width="12.7109375" style="4" hidden="1" customWidth="1"/>
    <col min="15" max="15" width="17.140625" style="4" hidden="1" customWidth="1"/>
    <col min="16" max="16" width="9.42578125" style="4" hidden="1" customWidth="1"/>
    <col min="17" max="17" width="0.28515625" style="4" customWidth="1"/>
    <col min="18" max="18" width="15.28515625" style="4" customWidth="1"/>
    <col min="19" max="19" width="11.42578125" style="5" customWidth="1"/>
    <col min="20" max="20" width="11.42578125" style="3"/>
    <col min="21" max="16384" width="11.42578125" style="2"/>
  </cols>
  <sheetData>
    <row r="2" spans="1:19" ht="15.75" x14ac:dyDescent="0.25">
      <c r="A2" s="1" t="s">
        <v>4</v>
      </c>
    </row>
    <row r="3" spans="1:19" ht="15.75" x14ac:dyDescent="0.25">
      <c r="A3" s="1" t="s">
        <v>5</v>
      </c>
    </row>
    <row r="4" spans="1:19" ht="15.75" x14ac:dyDescent="0.25">
      <c r="A4" s="1" t="s">
        <v>6</v>
      </c>
      <c r="H4" s="6"/>
      <c r="M4" s="7"/>
    </row>
    <row r="5" spans="1:19" ht="15.75" x14ac:dyDescent="0.25">
      <c r="A5" s="8" t="s">
        <v>7</v>
      </c>
      <c r="E5" s="4" t="s">
        <v>8</v>
      </c>
      <c r="F5" s="7"/>
      <c r="I5" s="7"/>
      <c r="K5" s="7"/>
      <c r="M5" s="9"/>
      <c r="N5" s="10"/>
    </row>
    <row r="6" spans="1:19" x14ac:dyDescent="0.25">
      <c r="A6" s="9"/>
      <c r="B6" s="7"/>
      <c r="D6" s="7"/>
      <c r="E6" s="9"/>
      <c r="F6" s="7"/>
      <c r="G6" s="6"/>
      <c r="J6" s="9"/>
    </row>
    <row r="7" spans="1:19" ht="69.599999999999994" customHeight="1" x14ac:dyDescent="0.25">
      <c r="A7" s="11" t="s">
        <v>9</v>
      </c>
      <c r="B7" s="11" t="s">
        <v>10</v>
      </c>
      <c r="C7" s="12" t="s">
        <v>11</v>
      </c>
      <c r="D7" s="12" t="s">
        <v>12</v>
      </c>
      <c r="E7" s="13" t="s">
        <v>13</v>
      </c>
      <c r="F7" s="13" t="s">
        <v>14</v>
      </c>
      <c r="G7" s="14" t="s">
        <v>15</v>
      </c>
      <c r="H7" s="14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5" t="s">
        <v>27</v>
      </c>
    </row>
    <row r="8" spans="1:19" x14ac:dyDescent="0.25">
      <c r="A8" s="16"/>
      <c r="B8" s="17"/>
      <c r="C8" s="18"/>
      <c r="D8" s="17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7"/>
      <c r="Q8" s="17"/>
      <c r="R8" s="19"/>
      <c r="S8" s="20"/>
    </row>
    <row r="9" spans="1:19" hidden="1" x14ac:dyDescent="0.25">
      <c r="A9" s="21" t="s">
        <v>28</v>
      </c>
      <c r="B9" s="16" t="s">
        <v>29</v>
      </c>
      <c r="C9" s="18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20"/>
    </row>
    <row r="10" spans="1:19" hidden="1" x14ac:dyDescent="0.25">
      <c r="A10" s="21" t="s">
        <v>30</v>
      </c>
      <c r="B10" s="22" t="s">
        <v>0</v>
      </c>
      <c r="C10" s="18"/>
      <c r="D10" s="18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</row>
    <row r="11" spans="1:19" hidden="1" x14ac:dyDescent="0.25">
      <c r="A11" s="21" t="s">
        <v>31</v>
      </c>
      <c r="B11" s="16" t="s">
        <v>32</v>
      </c>
      <c r="C11" s="18"/>
      <c r="D11" s="18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20"/>
    </row>
    <row r="12" spans="1:19" hidden="1" x14ac:dyDescent="0.25">
      <c r="A12" s="21" t="s">
        <v>33</v>
      </c>
      <c r="B12" s="16" t="s">
        <v>34</v>
      </c>
      <c r="C12" s="18"/>
      <c r="D12" s="18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20"/>
    </row>
    <row r="13" spans="1:19" hidden="1" x14ac:dyDescent="0.25">
      <c r="A13" s="23" t="s">
        <v>35</v>
      </c>
      <c r="B13" s="24" t="s">
        <v>36</v>
      </c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20"/>
    </row>
    <row r="14" spans="1:19" hidden="1" x14ac:dyDescent="0.25">
      <c r="A14" s="21" t="s">
        <v>37</v>
      </c>
      <c r="B14" s="16" t="s">
        <v>38</v>
      </c>
      <c r="C14" s="18"/>
      <c r="D14" s="18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</row>
    <row r="15" spans="1:19" hidden="1" x14ac:dyDescent="0.25">
      <c r="A15" s="21" t="s">
        <v>39</v>
      </c>
      <c r="B15" s="16" t="s">
        <v>40</v>
      </c>
      <c r="C15" s="18"/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20"/>
    </row>
    <row r="16" spans="1:19" hidden="1" x14ac:dyDescent="0.25">
      <c r="A16" s="23" t="s">
        <v>41</v>
      </c>
      <c r="B16" s="24" t="s">
        <v>42</v>
      </c>
      <c r="C16" s="18"/>
      <c r="D16" s="18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20"/>
    </row>
    <row r="17" spans="1:20" hidden="1" x14ac:dyDescent="0.25">
      <c r="A17" s="21" t="s">
        <v>43</v>
      </c>
      <c r="B17" s="16" t="s">
        <v>44</v>
      </c>
      <c r="C17" s="18"/>
      <c r="D17" s="18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20"/>
    </row>
    <row r="18" spans="1:20" hidden="1" x14ac:dyDescent="0.25">
      <c r="A18" s="23" t="s">
        <v>45</v>
      </c>
      <c r="B18" s="24" t="s">
        <v>46</v>
      </c>
      <c r="C18" s="18"/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20"/>
    </row>
    <row r="19" spans="1:20" hidden="1" x14ac:dyDescent="0.25">
      <c r="A19" s="21" t="s">
        <v>47</v>
      </c>
      <c r="B19" s="16" t="s">
        <v>48</v>
      </c>
      <c r="C19" s="18"/>
      <c r="D19" s="18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20"/>
    </row>
    <row r="20" spans="1:20" hidden="1" x14ac:dyDescent="0.25">
      <c r="A20" s="23" t="s">
        <v>49</v>
      </c>
      <c r="B20" s="24" t="s">
        <v>50</v>
      </c>
      <c r="C20" s="18"/>
      <c r="D20" s="18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20"/>
    </row>
    <row r="21" spans="1:20" x14ac:dyDescent="0.25">
      <c r="A21" s="25" t="s">
        <v>51</v>
      </c>
      <c r="B21" s="26" t="s">
        <v>52</v>
      </c>
      <c r="C21" s="27">
        <f>+C22+C26</f>
        <v>51825631909</v>
      </c>
      <c r="D21" s="27">
        <f>+D22+D26</f>
        <v>-20965710</v>
      </c>
      <c r="E21" s="28">
        <f>+C21+D21</f>
        <v>51804666199</v>
      </c>
      <c r="F21" s="29">
        <f>+F22+F26</f>
        <v>39573355245</v>
      </c>
      <c r="G21" s="28">
        <f t="shared" ref="G21:Q21" si="0">+G22+G26</f>
        <v>1438954751</v>
      </c>
      <c r="H21" s="28">
        <f t="shared" si="0"/>
        <v>2274197609</v>
      </c>
      <c r="I21" s="28">
        <f>+I22+I26</f>
        <v>1070651992</v>
      </c>
      <c r="J21" s="27">
        <f>+J22+J26</f>
        <v>1915250116</v>
      </c>
      <c r="K21" s="27">
        <f t="shared" si="0"/>
        <v>968737412</v>
      </c>
      <c r="L21" s="27">
        <f t="shared" si="0"/>
        <v>922726305</v>
      </c>
      <c r="M21" s="27">
        <f t="shared" si="0"/>
        <v>380198925</v>
      </c>
      <c r="N21" s="27">
        <f t="shared" si="0"/>
        <v>0</v>
      </c>
      <c r="O21" s="27">
        <f t="shared" si="0"/>
        <v>0</v>
      </c>
      <c r="P21" s="27">
        <f t="shared" si="0"/>
        <v>0</v>
      </c>
      <c r="Q21" s="27">
        <f t="shared" si="0"/>
        <v>0</v>
      </c>
      <c r="R21" s="30">
        <f>SUM(F21:Q21)</f>
        <v>48544072355</v>
      </c>
      <c r="S21" s="31">
        <f>+R21/E21*100</f>
        <v>93.70598426119588</v>
      </c>
    </row>
    <row r="22" spans="1:20" x14ac:dyDescent="0.25">
      <c r="A22" s="25" t="s">
        <v>53</v>
      </c>
      <c r="B22" s="32" t="s">
        <v>54</v>
      </c>
      <c r="C22" s="27">
        <f>+C23</f>
        <v>916607906</v>
      </c>
      <c r="D22" s="28">
        <f>+D23</f>
        <v>0</v>
      </c>
      <c r="E22" s="28">
        <f t="shared" ref="E22:E30" si="1">+C22+D22</f>
        <v>916607906</v>
      </c>
      <c r="F22" s="29">
        <f t="shared" ref="F22:Q22" si="2">+F23</f>
        <v>0</v>
      </c>
      <c r="G22" s="28">
        <f t="shared" si="2"/>
        <v>116726361</v>
      </c>
      <c r="H22" s="28">
        <f t="shared" si="2"/>
        <v>116726361</v>
      </c>
      <c r="I22" s="28">
        <f t="shared" si="2"/>
        <v>116726361</v>
      </c>
      <c r="J22" s="27">
        <f t="shared" si="2"/>
        <v>116726361</v>
      </c>
      <c r="K22" s="27">
        <f t="shared" si="2"/>
        <v>116726361</v>
      </c>
      <c r="L22" s="27">
        <f t="shared" si="2"/>
        <v>196099361</v>
      </c>
      <c r="M22" s="27">
        <f t="shared" si="2"/>
        <v>0</v>
      </c>
      <c r="N22" s="27">
        <f t="shared" si="2"/>
        <v>0</v>
      </c>
      <c r="O22" s="27">
        <f t="shared" si="2"/>
        <v>0</v>
      </c>
      <c r="P22" s="27">
        <f t="shared" si="2"/>
        <v>0</v>
      </c>
      <c r="Q22" s="27">
        <f t="shared" si="2"/>
        <v>0</v>
      </c>
      <c r="R22" s="30">
        <f t="shared" ref="R22:R25" si="3">SUM(F22:Q22)</f>
        <v>779731166</v>
      </c>
      <c r="S22" s="31">
        <f t="shared" ref="S22:S27" si="4">+R22/E22*100</f>
        <v>85.067034758916861</v>
      </c>
    </row>
    <row r="23" spans="1:20" x14ac:dyDescent="0.25">
      <c r="A23" s="25" t="s">
        <v>55</v>
      </c>
      <c r="B23" s="32" t="s">
        <v>56</v>
      </c>
      <c r="C23" s="27">
        <f>+C24+C25</f>
        <v>916607906</v>
      </c>
      <c r="D23" s="28">
        <f>+D24+D25</f>
        <v>0</v>
      </c>
      <c r="E23" s="28">
        <f t="shared" si="1"/>
        <v>916607906</v>
      </c>
      <c r="F23" s="29">
        <f>+F24+F25</f>
        <v>0</v>
      </c>
      <c r="G23" s="28">
        <f t="shared" ref="G23:Q23" si="5">+G24+G25</f>
        <v>116726361</v>
      </c>
      <c r="H23" s="28">
        <f t="shared" si="5"/>
        <v>116726361</v>
      </c>
      <c r="I23" s="28">
        <f t="shared" si="5"/>
        <v>116726361</v>
      </c>
      <c r="J23" s="27">
        <f t="shared" si="5"/>
        <v>116726361</v>
      </c>
      <c r="K23" s="27">
        <f>+K24+K25</f>
        <v>116726361</v>
      </c>
      <c r="L23" s="27">
        <f>+L24+L25</f>
        <v>196099361</v>
      </c>
      <c r="M23" s="27">
        <f t="shared" si="5"/>
        <v>0</v>
      </c>
      <c r="N23" s="27">
        <f t="shared" si="5"/>
        <v>0</v>
      </c>
      <c r="O23" s="27">
        <f t="shared" si="5"/>
        <v>0</v>
      </c>
      <c r="P23" s="27">
        <f t="shared" si="5"/>
        <v>0</v>
      </c>
      <c r="Q23" s="27">
        <f t="shared" si="5"/>
        <v>0</v>
      </c>
      <c r="R23" s="30">
        <f t="shared" si="3"/>
        <v>779731166</v>
      </c>
      <c r="S23" s="31">
        <f t="shared" si="4"/>
        <v>85.067034758916861</v>
      </c>
    </row>
    <row r="24" spans="1:20" x14ac:dyDescent="0.25">
      <c r="A24" s="33" t="s">
        <v>57</v>
      </c>
      <c r="B24" s="34" t="s">
        <v>58</v>
      </c>
      <c r="C24" s="35">
        <v>820975406</v>
      </c>
      <c r="D24" s="36"/>
      <c r="E24" s="36">
        <f t="shared" si="1"/>
        <v>820975406</v>
      </c>
      <c r="F24" s="36"/>
      <c r="G24" s="36">
        <v>116726361</v>
      </c>
      <c r="H24" s="36">
        <v>116726361</v>
      </c>
      <c r="I24" s="36">
        <v>116726361</v>
      </c>
      <c r="J24" s="36">
        <v>116726361</v>
      </c>
      <c r="K24" s="36">
        <v>116726361</v>
      </c>
      <c r="L24" s="36">
        <v>116726361</v>
      </c>
      <c r="M24" s="36">
        <v>0</v>
      </c>
      <c r="N24" s="36"/>
      <c r="O24" s="36"/>
      <c r="P24" s="36"/>
      <c r="Q24" s="36"/>
      <c r="R24" s="37">
        <f t="shared" si="3"/>
        <v>700358166</v>
      </c>
      <c r="S24" s="31">
        <f t="shared" si="4"/>
        <v>85.308056840864737</v>
      </c>
    </row>
    <row r="25" spans="1:20" x14ac:dyDescent="0.25">
      <c r="A25" s="33" t="s">
        <v>59</v>
      </c>
      <c r="B25" s="34" t="s">
        <v>60</v>
      </c>
      <c r="C25" s="35">
        <v>95632500</v>
      </c>
      <c r="D25" s="38"/>
      <c r="E25" s="36">
        <f t="shared" si="1"/>
        <v>95632500</v>
      </c>
      <c r="F25" s="36"/>
      <c r="G25" s="36"/>
      <c r="H25" s="36"/>
      <c r="I25" s="36"/>
      <c r="J25" s="36"/>
      <c r="K25" s="36"/>
      <c r="L25" s="36">
        <v>79373000</v>
      </c>
      <c r="M25" s="36"/>
      <c r="N25" s="36"/>
      <c r="O25" s="36"/>
      <c r="P25" s="36"/>
      <c r="Q25" s="36"/>
      <c r="R25" s="37">
        <f t="shared" si="3"/>
        <v>79373000</v>
      </c>
      <c r="S25" s="31">
        <f t="shared" si="4"/>
        <v>82.997934802499145</v>
      </c>
    </row>
    <row r="26" spans="1:20" x14ac:dyDescent="0.25">
      <c r="A26" s="33" t="s">
        <v>61</v>
      </c>
      <c r="B26" s="34" t="s">
        <v>62</v>
      </c>
      <c r="C26" s="35">
        <f>+C27+C29</f>
        <v>50909024003</v>
      </c>
      <c r="D26" s="35">
        <f>+D27+D29</f>
        <v>-20965710</v>
      </c>
      <c r="E26" s="36">
        <f t="shared" si="1"/>
        <v>50888058293</v>
      </c>
      <c r="F26" s="36">
        <f>+F27+F29</f>
        <v>39573355245</v>
      </c>
      <c r="G26" s="36">
        <f t="shared" ref="G26:Q26" si="6">+G27+G29</f>
        <v>1322228390</v>
      </c>
      <c r="H26" s="36">
        <f t="shared" si="6"/>
        <v>2157471248</v>
      </c>
      <c r="I26" s="36">
        <f t="shared" si="6"/>
        <v>953925631</v>
      </c>
      <c r="J26" s="36">
        <f t="shared" si="6"/>
        <v>1798523755</v>
      </c>
      <c r="K26" s="36">
        <f t="shared" si="6"/>
        <v>852011051</v>
      </c>
      <c r="L26" s="36">
        <f>+L27+L29</f>
        <v>726626944</v>
      </c>
      <c r="M26" s="36">
        <f t="shared" si="6"/>
        <v>380198925</v>
      </c>
      <c r="N26" s="36">
        <f t="shared" si="6"/>
        <v>0</v>
      </c>
      <c r="O26" s="36">
        <f t="shared" si="6"/>
        <v>0</v>
      </c>
      <c r="P26" s="36">
        <f t="shared" si="6"/>
        <v>0</v>
      </c>
      <c r="Q26" s="36">
        <f t="shared" si="6"/>
        <v>0</v>
      </c>
      <c r="R26" s="36">
        <f>+R27+R29</f>
        <v>47764341189</v>
      </c>
      <c r="S26" s="31">
        <f t="shared" si="4"/>
        <v>93.86159109075362</v>
      </c>
    </row>
    <row r="27" spans="1:20" x14ac:dyDescent="0.25">
      <c r="A27" s="33" t="s">
        <v>63</v>
      </c>
      <c r="B27" s="34" t="s">
        <v>64</v>
      </c>
      <c r="C27" s="35">
        <f>+C28</f>
        <v>43668032187</v>
      </c>
      <c r="D27" s="35">
        <f>+D28</f>
        <v>0</v>
      </c>
      <c r="E27" s="36">
        <f t="shared" si="1"/>
        <v>43668032187</v>
      </c>
      <c r="F27" s="36">
        <f>+F28</f>
        <v>39571037545</v>
      </c>
      <c r="G27" s="36">
        <f t="shared" ref="G27:Q27" si="7">+G28</f>
        <v>662747738</v>
      </c>
      <c r="H27" s="36">
        <f t="shared" si="7"/>
        <v>1222200988</v>
      </c>
      <c r="I27" s="36">
        <f t="shared" si="7"/>
        <v>0</v>
      </c>
      <c r="J27" s="36">
        <f t="shared" si="7"/>
        <v>1112634848</v>
      </c>
      <c r="K27" s="36">
        <f t="shared" si="7"/>
        <v>0</v>
      </c>
      <c r="L27" s="36">
        <f t="shared" si="7"/>
        <v>0</v>
      </c>
      <c r="M27" s="36">
        <f t="shared" si="7"/>
        <v>202154125</v>
      </c>
      <c r="N27" s="36">
        <f>+N28+N29+N30</f>
        <v>0</v>
      </c>
      <c r="O27" s="36">
        <f>+O28+O29+O30</f>
        <v>0</v>
      </c>
      <c r="P27" s="36">
        <f>+P28+P29+P30</f>
        <v>0</v>
      </c>
      <c r="Q27" s="36">
        <f t="shared" si="7"/>
        <v>0</v>
      </c>
      <c r="R27" s="37">
        <f t="shared" ref="R27:R30" si="8">SUM(F27:Q27)</f>
        <v>42770775244</v>
      </c>
      <c r="S27" s="31">
        <f t="shared" si="4"/>
        <v>97.945277361806305</v>
      </c>
    </row>
    <row r="28" spans="1:20" x14ac:dyDescent="0.25">
      <c r="A28" s="33" t="s">
        <v>65</v>
      </c>
      <c r="B28" s="34" t="s">
        <v>66</v>
      </c>
      <c r="C28" s="35">
        <v>43668032187</v>
      </c>
      <c r="D28" s="36"/>
      <c r="E28" s="36">
        <f t="shared" si="1"/>
        <v>43668032187</v>
      </c>
      <c r="F28" s="36">
        <v>39571037545</v>
      </c>
      <c r="G28" s="36">
        <v>662747738</v>
      </c>
      <c r="H28" s="36">
        <v>1222200988</v>
      </c>
      <c r="I28" s="36"/>
      <c r="J28" s="36">
        <v>1112634848</v>
      </c>
      <c r="K28" s="36"/>
      <c r="L28" s="36"/>
      <c r="M28" s="36">
        <v>202154125</v>
      </c>
      <c r="N28" s="36"/>
      <c r="O28" s="36"/>
      <c r="P28" s="36"/>
      <c r="Q28" s="36"/>
      <c r="R28" s="37">
        <f t="shared" si="8"/>
        <v>42770775244</v>
      </c>
      <c r="S28" s="31">
        <f>+R28/E28*100</f>
        <v>97.945277361806305</v>
      </c>
    </row>
    <row r="29" spans="1:20" x14ac:dyDescent="0.25">
      <c r="A29" s="33" t="s">
        <v>67</v>
      </c>
      <c r="B29" s="34" t="s">
        <v>68</v>
      </c>
      <c r="C29" s="35">
        <f>+C30</f>
        <v>7240991816</v>
      </c>
      <c r="D29" s="35">
        <f>+D30</f>
        <v>-20965710</v>
      </c>
      <c r="E29" s="36">
        <f t="shared" si="1"/>
        <v>7220026106</v>
      </c>
      <c r="F29" s="36">
        <f>+F30</f>
        <v>2317700</v>
      </c>
      <c r="G29" s="36">
        <f t="shared" ref="G29:L29" si="9">+G30</f>
        <v>659480652</v>
      </c>
      <c r="H29" s="36">
        <f t="shared" si="9"/>
        <v>935270260</v>
      </c>
      <c r="I29" s="36">
        <f t="shared" si="9"/>
        <v>953925631</v>
      </c>
      <c r="J29" s="36">
        <f t="shared" si="9"/>
        <v>685888907</v>
      </c>
      <c r="K29" s="36">
        <f t="shared" si="9"/>
        <v>852011051</v>
      </c>
      <c r="L29" s="36">
        <f t="shared" si="9"/>
        <v>726626944</v>
      </c>
      <c r="M29" s="36">
        <f>+M30</f>
        <v>178044800</v>
      </c>
      <c r="N29" s="36"/>
      <c r="O29" s="36"/>
      <c r="P29" s="36"/>
      <c r="Q29" s="36">
        <f>+Q30</f>
        <v>0</v>
      </c>
      <c r="R29" s="37">
        <f t="shared" si="8"/>
        <v>4993565945</v>
      </c>
      <c r="S29" s="31">
        <f>+R29/E29*100</f>
        <v>69.162713149336639</v>
      </c>
    </row>
    <row r="30" spans="1:20" x14ac:dyDescent="0.25">
      <c r="A30" s="33" t="s">
        <v>69</v>
      </c>
      <c r="B30" s="34" t="s">
        <v>70</v>
      </c>
      <c r="C30" s="35">
        <f>998806400+6242185416</f>
        <v>7240991816</v>
      </c>
      <c r="D30" s="35">
        <f>-16389810-4575900</f>
        <v>-20965710</v>
      </c>
      <c r="E30" s="36">
        <f t="shared" si="1"/>
        <v>7220026106</v>
      </c>
      <c r="F30" s="36">
        <v>2317700</v>
      </c>
      <c r="G30" s="36">
        <f>492995852+166484800</f>
        <v>659480652</v>
      </c>
      <c r="H30" s="36">
        <v>935270260</v>
      </c>
      <c r="I30" s="36">
        <v>953925631</v>
      </c>
      <c r="J30" s="36">
        <f>661111307+24777600</f>
        <v>685888907</v>
      </c>
      <c r="K30" s="36">
        <v>852011051</v>
      </c>
      <c r="L30" s="36">
        <f>483026944+243600000</f>
        <v>726626944</v>
      </c>
      <c r="M30" s="36">
        <v>178044800</v>
      </c>
      <c r="N30" s="36"/>
      <c r="O30" s="36"/>
      <c r="P30" s="36"/>
      <c r="Q30" s="36"/>
      <c r="R30" s="37">
        <f t="shared" si="8"/>
        <v>4993565945</v>
      </c>
      <c r="S30" s="31">
        <f>+R30/E30*100</f>
        <v>69.162713149336639</v>
      </c>
    </row>
    <row r="31" spans="1:20" s="44" customFormat="1" x14ac:dyDescent="0.25">
      <c r="A31" s="39" t="s">
        <v>71</v>
      </c>
      <c r="B31" s="26"/>
      <c r="C31" s="40">
        <f>+C21</f>
        <v>51825631909</v>
      </c>
      <c r="D31" s="40">
        <f>+D21</f>
        <v>-20965710</v>
      </c>
      <c r="E31" s="41">
        <f t="shared" ref="E31:Q31" si="10">+E21</f>
        <v>51804666199</v>
      </c>
      <c r="F31" s="41">
        <f t="shared" si="10"/>
        <v>39573355245</v>
      </c>
      <c r="G31" s="41">
        <f t="shared" si="10"/>
        <v>1438954751</v>
      </c>
      <c r="H31" s="41">
        <f>+H21</f>
        <v>2274197609</v>
      </c>
      <c r="I31" s="41">
        <f>+I21</f>
        <v>1070651992</v>
      </c>
      <c r="J31" s="41">
        <f t="shared" si="10"/>
        <v>1915250116</v>
      </c>
      <c r="K31" s="41">
        <f t="shared" si="10"/>
        <v>968737412</v>
      </c>
      <c r="L31" s="41">
        <f t="shared" si="10"/>
        <v>922726305</v>
      </c>
      <c r="M31" s="41">
        <f t="shared" si="10"/>
        <v>380198925</v>
      </c>
      <c r="N31" s="41">
        <f t="shared" si="10"/>
        <v>0</v>
      </c>
      <c r="O31" s="41">
        <f t="shared" si="10"/>
        <v>0</v>
      </c>
      <c r="P31" s="41">
        <f t="shared" si="10"/>
        <v>0</v>
      </c>
      <c r="Q31" s="41">
        <f t="shared" si="10"/>
        <v>0</v>
      </c>
      <c r="R31" s="41">
        <f>+R21</f>
        <v>48544072355</v>
      </c>
      <c r="S31" s="42">
        <f>+R31/E31*100</f>
        <v>93.70598426119588</v>
      </c>
      <c r="T31" s="43"/>
    </row>
    <row r="32" spans="1:20" x14ac:dyDescent="0.25">
      <c r="A32" s="32"/>
      <c r="B32" s="32"/>
      <c r="C32" s="45"/>
      <c r="D32" s="46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47"/>
    </row>
    <row r="33" spans="1:20" s="44" customFormat="1" x14ac:dyDescent="0.25">
      <c r="A33" s="39" t="s">
        <v>72</v>
      </c>
      <c r="B33" s="26"/>
      <c r="C33" s="40">
        <f>+C31</f>
        <v>51825631909</v>
      </c>
      <c r="D33" s="40">
        <f t="shared" ref="D33:Q33" si="11">+D31</f>
        <v>-20965710</v>
      </c>
      <c r="E33" s="41">
        <f t="shared" si="11"/>
        <v>51804666199</v>
      </c>
      <c r="F33" s="41">
        <f t="shared" si="11"/>
        <v>39573355245</v>
      </c>
      <c r="G33" s="41">
        <f t="shared" si="11"/>
        <v>1438954751</v>
      </c>
      <c r="H33" s="41">
        <f t="shared" si="11"/>
        <v>2274197609</v>
      </c>
      <c r="I33" s="41">
        <f t="shared" si="11"/>
        <v>1070651992</v>
      </c>
      <c r="J33" s="41">
        <f t="shared" si="11"/>
        <v>1915250116</v>
      </c>
      <c r="K33" s="41">
        <f t="shared" si="11"/>
        <v>968737412</v>
      </c>
      <c r="L33" s="41">
        <f t="shared" si="11"/>
        <v>922726305</v>
      </c>
      <c r="M33" s="41">
        <f t="shared" si="11"/>
        <v>380198925</v>
      </c>
      <c r="N33" s="41">
        <f t="shared" si="11"/>
        <v>0</v>
      </c>
      <c r="O33" s="41">
        <f t="shared" si="11"/>
        <v>0</v>
      </c>
      <c r="P33" s="41">
        <f t="shared" si="11"/>
        <v>0</v>
      </c>
      <c r="Q33" s="41">
        <f t="shared" si="11"/>
        <v>0</v>
      </c>
      <c r="R33" s="48">
        <f>SUM(F33:Q33)</f>
        <v>48544072355</v>
      </c>
      <c r="S33" s="42">
        <f>+R33/E33*100</f>
        <v>93.70598426119588</v>
      </c>
      <c r="T33" s="43"/>
    </row>
    <row r="34" spans="1:20" x14ac:dyDescent="0.25">
      <c r="A34" s="39"/>
      <c r="B34" s="32"/>
      <c r="C34" s="45"/>
      <c r="D34" s="49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30"/>
      <c r="S34" s="47"/>
    </row>
    <row r="35" spans="1:20" x14ac:dyDescent="0.25">
      <c r="A35" s="33" t="s">
        <v>73</v>
      </c>
      <c r="B35" s="50" t="s">
        <v>74</v>
      </c>
      <c r="C35" s="35">
        <f>+C36</f>
        <v>57664776962</v>
      </c>
      <c r="D35" s="35">
        <f>+D36</f>
        <v>-248974275</v>
      </c>
      <c r="E35" s="36">
        <f>+C35+D35</f>
        <v>57415802687</v>
      </c>
      <c r="F35" s="36">
        <f>+F36</f>
        <v>29380177280</v>
      </c>
      <c r="G35" s="36">
        <f>+G36</f>
        <v>5708554852</v>
      </c>
      <c r="H35" s="36">
        <f t="shared" ref="G35:R36" si="12">+H36</f>
        <v>3763623700</v>
      </c>
      <c r="I35" s="36">
        <f t="shared" si="12"/>
        <v>3783803540</v>
      </c>
      <c r="J35" s="35">
        <f t="shared" si="12"/>
        <v>1868973228</v>
      </c>
      <c r="K35" s="35">
        <f t="shared" si="12"/>
        <v>2329267072</v>
      </c>
      <c r="L35" s="35">
        <f t="shared" si="12"/>
        <v>1893114320</v>
      </c>
      <c r="M35" s="35">
        <f t="shared" si="12"/>
        <v>861595325</v>
      </c>
      <c r="N35" s="35">
        <f t="shared" si="12"/>
        <v>0</v>
      </c>
      <c r="O35" s="35">
        <f t="shared" si="12"/>
        <v>0</v>
      </c>
      <c r="P35" s="35">
        <f t="shared" si="12"/>
        <v>0</v>
      </c>
      <c r="Q35" s="35">
        <f t="shared" si="12"/>
        <v>0</v>
      </c>
      <c r="R35" s="36">
        <f t="shared" si="12"/>
        <v>49589109317</v>
      </c>
      <c r="S35" s="51">
        <f t="shared" ref="S35:S38" si="13">+R35/E35*100</f>
        <v>86.368398587638126</v>
      </c>
    </row>
    <row r="36" spans="1:20" x14ac:dyDescent="0.25">
      <c r="A36" s="33" t="s">
        <v>75</v>
      </c>
      <c r="B36" s="34" t="s">
        <v>76</v>
      </c>
      <c r="C36" s="35">
        <f>+C37</f>
        <v>57664776962</v>
      </c>
      <c r="D36" s="35">
        <f>+D37</f>
        <v>-248974275</v>
      </c>
      <c r="E36" s="36">
        <f t="shared" ref="E36:E37" si="14">+C36+D36</f>
        <v>57415802687</v>
      </c>
      <c r="F36" s="36">
        <f>+F37</f>
        <v>29380177280</v>
      </c>
      <c r="G36" s="36">
        <f t="shared" si="12"/>
        <v>5708554852</v>
      </c>
      <c r="H36" s="36">
        <f t="shared" si="12"/>
        <v>3763623700</v>
      </c>
      <c r="I36" s="36">
        <f t="shared" si="12"/>
        <v>3783803540</v>
      </c>
      <c r="J36" s="35">
        <f t="shared" si="12"/>
        <v>1868973228</v>
      </c>
      <c r="K36" s="35">
        <f t="shared" si="12"/>
        <v>2329267072</v>
      </c>
      <c r="L36" s="35">
        <f t="shared" si="12"/>
        <v>1893114320</v>
      </c>
      <c r="M36" s="35">
        <f t="shared" si="12"/>
        <v>861595325</v>
      </c>
      <c r="N36" s="35">
        <f t="shared" si="12"/>
        <v>0</v>
      </c>
      <c r="O36" s="35">
        <f t="shared" si="12"/>
        <v>0</v>
      </c>
      <c r="P36" s="35">
        <f t="shared" si="12"/>
        <v>0</v>
      </c>
      <c r="Q36" s="35">
        <f t="shared" si="12"/>
        <v>0</v>
      </c>
      <c r="R36" s="36">
        <f t="shared" si="12"/>
        <v>49589109317</v>
      </c>
      <c r="S36" s="51">
        <f t="shared" si="13"/>
        <v>86.368398587638126</v>
      </c>
    </row>
    <row r="37" spans="1:20" ht="15.75" x14ac:dyDescent="0.25">
      <c r="A37" s="33" t="s">
        <v>77</v>
      </c>
      <c r="B37" s="34" t="s">
        <v>1</v>
      </c>
      <c r="C37" s="35">
        <f>4080501820+53584275142</f>
        <v>57664776962</v>
      </c>
      <c r="D37" s="35">
        <f>-185870986-2546700-29417874-19635001-11503714</f>
        <v>-248974275</v>
      </c>
      <c r="E37" s="36">
        <f t="shared" si="14"/>
        <v>57415802687</v>
      </c>
      <c r="F37" s="36">
        <f>28955510622+424666658</f>
        <v>29380177280</v>
      </c>
      <c r="G37" s="36">
        <f>5153221530+555333322</f>
        <v>5708554852</v>
      </c>
      <c r="H37" s="36">
        <v>3763623700</v>
      </c>
      <c r="I37" s="36">
        <f>3514009679+269793861</f>
        <v>3783803540</v>
      </c>
      <c r="J37" s="36">
        <v>1868973228</v>
      </c>
      <c r="K37" s="52">
        <v>2329267072</v>
      </c>
      <c r="L37" s="36">
        <v>1893114320</v>
      </c>
      <c r="M37" s="36">
        <v>861595325</v>
      </c>
      <c r="N37" s="36"/>
      <c r="O37" s="36"/>
      <c r="P37" s="36"/>
      <c r="Q37" s="36"/>
      <c r="R37" s="37">
        <f>SUM(F37:Q37)</f>
        <v>49589109317</v>
      </c>
      <c r="S37" s="51">
        <f t="shared" si="13"/>
        <v>86.368398587638126</v>
      </c>
    </row>
    <row r="38" spans="1:20" s="44" customFormat="1" x14ac:dyDescent="0.25">
      <c r="A38" s="39" t="s">
        <v>71</v>
      </c>
      <c r="B38" s="26"/>
      <c r="C38" s="40">
        <f>+C35</f>
        <v>57664776962</v>
      </c>
      <c r="D38" s="40">
        <f>+D35</f>
        <v>-248974275</v>
      </c>
      <c r="E38" s="41">
        <f t="shared" ref="E38:R38" si="15">+E35</f>
        <v>57415802687</v>
      </c>
      <c r="F38" s="41">
        <f t="shared" si="15"/>
        <v>29380177280</v>
      </c>
      <c r="G38" s="41">
        <f t="shared" si="15"/>
        <v>5708554852</v>
      </c>
      <c r="H38" s="41">
        <f t="shared" si="15"/>
        <v>3763623700</v>
      </c>
      <c r="I38" s="41">
        <f>+I35</f>
        <v>3783803540</v>
      </c>
      <c r="J38" s="40">
        <f t="shared" si="15"/>
        <v>1868973228</v>
      </c>
      <c r="K38" s="40">
        <f t="shared" si="15"/>
        <v>2329267072</v>
      </c>
      <c r="L38" s="40">
        <f t="shared" si="15"/>
        <v>1893114320</v>
      </c>
      <c r="M38" s="40">
        <f t="shared" si="15"/>
        <v>861595325</v>
      </c>
      <c r="N38" s="40">
        <f t="shared" si="15"/>
        <v>0</v>
      </c>
      <c r="O38" s="40">
        <f t="shared" si="15"/>
        <v>0</v>
      </c>
      <c r="P38" s="40">
        <f t="shared" si="15"/>
        <v>0</v>
      </c>
      <c r="Q38" s="40">
        <f t="shared" si="15"/>
        <v>0</v>
      </c>
      <c r="R38" s="41">
        <f t="shared" si="15"/>
        <v>49589109317</v>
      </c>
      <c r="S38" s="42">
        <f t="shared" si="13"/>
        <v>86.368398587638126</v>
      </c>
      <c r="T38" s="53"/>
    </row>
    <row r="39" spans="1:20" s="44" customFormat="1" x14ac:dyDescent="0.25">
      <c r="A39" s="26"/>
      <c r="B39" s="26"/>
      <c r="C39" s="54"/>
      <c r="D39" s="54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55"/>
      <c r="T39" s="43"/>
    </row>
    <row r="40" spans="1:20" s="44" customFormat="1" x14ac:dyDescent="0.25">
      <c r="A40" s="39" t="s">
        <v>78</v>
      </c>
      <c r="B40" s="26"/>
      <c r="C40" s="40">
        <f>+C38</f>
        <v>57664776962</v>
      </c>
      <c r="D40" s="40">
        <f t="shared" ref="D40:R40" si="16">+D38</f>
        <v>-248974275</v>
      </c>
      <c r="E40" s="41">
        <f t="shared" ref="E40" si="17">+C40+D40</f>
        <v>57415802687</v>
      </c>
      <c r="F40" s="41">
        <f t="shared" si="16"/>
        <v>29380177280</v>
      </c>
      <c r="G40" s="41">
        <f t="shared" si="16"/>
        <v>5708554852</v>
      </c>
      <c r="H40" s="41">
        <f t="shared" si="16"/>
        <v>3763623700</v>
      </c>
      <c r="I40" s="41">
        <f t="shared" si="16"/>
        <v>3783803540</v>
      </c>
      <c r="J40" s="41">
        <f t="shared" si="16"/>
        <v>1868973228</v>
      </c>
      <c r="K40" s="41">
        <f t="shared" si="16"/>
        <v>2329267072</v>
      </c>
      <c r="L40" s="41">
        <f t="shared" si="16"/>
        <v>1893114320</v>
      </c>
      <c r="M40" s="41">
        <f t="shared" si="16"/>
        <v>861595325</v>
      </c>
      <c r="N40" s="41">
        <f t="shared" si="16"/>
        <v>0</v>
      </c>
      <c r="O40" s="41">
        <f t="shared" si="16"/>
        <v>0</v>
      </c>
      <c r="P40" s="41">
        <f t="shared" si="16"/>
        <v>0</v>
      </c>
      <c r="Q40" s="41">
        <f t="shared" si="16"/>
        <v>0</v>
      </c>
      <c r="R40" s="41">
        <f t="shared" si="16"/>
        <v>49589109317</v>
      </c>
      <c r="S40" s="42">
        <f>+R40/E40*100</f>
        <v>86.368398587638126</v>
      </c>
      <c r="T40" s="43"/>
    </row>
    <row r="41" spans="1:20" s="44" customFormat="1" x14ac:dyDescent="0.25">
      <c r="A41" s="39" t="s">
        <v>79</v>
      </c>
      <c r="B41" s="26"/>
      <c r="C41" s="56">
        <f>+C33+C40</f>
        <v>109490408871</v>
      </c>
      <c r="D41" s="56">
        <f>+D33+D40</f>
        <v>-269939985</v>
      </c>
      <c r="E41" s="41">
        <f t="shared" ref="E41:H41" si="18">+E33+E40</f>
        <v>109220468886</v>
      </c>
      <c r="F41" s="56">
        <f t="shared" si="18"/>
        <v>68953532525</v>
      </c>
      <c r="G41" s="41">
        <f t="shared" si="18"/>
        <v>7147509603</v>
      </c>
      <c r="H41" s="41">
        <f t="shared" si="18"/>
        <v>6037821309</v>
      </c>
      <c r="I41" s="41">
        <f>+I33+I40</f>
        <v>4854455532</v>
      </c>
      <c r="J41" s="56">
        <f t="shared" ref="J41:K41" si="19">+J33+J40</f>
        <v>3784223344</v>
      </c>
      <c r="K41" s="56">
        <f t="shared" si="19"/>
        <v>3298004484</v>
      </c>
      <c r="L41" s="56">
        <f>+L33+L40</f>
        <v>2815840625</v>
      </c>
      <c r="M41" s="56">
        <f t="shared" ref="M41:R41" si="20">+M33+M40</f>
        <v>1241794250</v>
      </c>
      <c r="N41" s="56">
        <f t="shared" si="20"/>
        <v>0</v>
      </c>
      <c r="O41" s="56">
        <f t="shared" si="20"/>
        <v>0</v>
      </c>
      <c r="P41" s="56">
        <f t="shared" si="20"/>
        <v>0</v>
      </c>
      <c r="Q41" s="56">
        <f t="shared" si="20"/>
        <v>0</v>
      </c>
      <c r="R41" s="41">
        <f t="shared" si="20"/>
        <v>98133181672</v>
      </c>
      <c r="S41" s="42">
        <f>+R41/E41*100</f>
        <v>89.848709379216757</v>
      </c>
      <c r="T41" s="43"/>
    </row>
    <row r="42" spans="1:20" x14ac:dyDescent="0.25">
      <c r="R42" s="57"/>
    </row>
    <row r="43" spans="1:20" x14ac:dyDescent="0.25">
      <c r="R43" s="57"/>
    </row>
    <row r="44" spans="1:20" x14ac:dyDescent="0.25">
      <c r="R44" s="57"/>
    </row>
    <row r="45" spans="1:20" x14ac:dyDescent="0.25">
      <c r="R45" s="57"/>
    </row>
    <row r="46" spans="1:20" x14ac:dyDescent="0.25">
      <c r="R46" s="57"/>
    </row>
    <row r="47" spans="1:20" x14ac:dyDescent="0.25">
      <c r="B47" s="7"/>
      <c r="C47" s="58"/>
      <c r="D47" s="7"/>
    </row>
    <row r="49" spans="2:18" ht="19.5" customHeight="1" x14ac:dyDescent="0.25">
      <c r="B49" s="60" t="s">
        <v>3</v>
      </c>
      <c r="C49" s="61"/>
      <c r="D49" s="59"/>
      <c r="E49" s="62" t="s">
        <v>2</v>
      </c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</row>
    <row r="50" spans="2:18" ht="15.75" x14ac:dyDescent="0.25">
      <c r="B50" s="63" t="s">
        <v>80</v>
      </c>
      <c r="C50" s="63"/>
      <c r="D50" s="1"/>
      <c r="E50" s="64" t="s">
        <v>81</v>
      </c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</row>
  </sheetData>
  <mergeCells count="4">
    <mergeCell ref="B49:C49"/>
    <mergeCell ref="E49:R49"/>
    <mergeCell ref="B50:C50"/>
    <mergeCell ref="E50:R50"/>
  </mergeCells>
  <pageMargins left="0.70866141732283472" right="0.70866141732283472" top="0.74803149606299213" bottom="0.74803149606299213" header="0.31496062992125984" footer="0.31496062992125984"/>
  <pageSetup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07158b3-b328-4063-8645-e5db4464334b">
      <Terms xmlns="http://schemas.microsoft.com/office/infopath/2007/PartnerControls"/>
    </lcf76f155ced4ddcb4097134ff3c332f>
    <_ip_UnifiedCompliancePolicyProperties xmlns="http://schemas.microsoft.com/sharepoint/v3" xsi:nil="true"/>
    <TaxCatchAll xmlns="69ac8a4a-1dd1-4bc6-8c3a-56bbaa276f2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5" ma:contentTypeDescription="Crear nuevo documento." ma:contentTypeScope="" ma:versionID="f93855ac43f0bdaeca2f62ec174b7797">
  <xsd:schema xmlns:xsd="http://www.w3.org/2001/XMLSchema" xmlns:xs="http://www.w3.org/2001/XMLSchema" xmlns:p="http://schemas.microsoft.com/office/2006/metadata/properties" xmlns:ns1="http://schemas.microsoft.com/sharepoint/v3" xmlns:ns2="507158b3-b328-4063-8645-e5db4464334b" xmlns:ns3="69ac8a4a-1dd1-4bc6-8c3a-56bbaa276f25" targetNamespace="http://schemas.microsoft.com/office/2006/metadata/properties" ma:root="true" ma:fieldsID="0a01479cced80b84246f7cedc71492f3" ns1:_="" ns2:_="" ns3:_="">
    <xsd:import namespace="http://schemas.microsoft.com/sharepoint/v3"/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BB81E4-CC1C-4C75-936C-59FA8FCBDB1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07158b3-b328-4063-8645-e5db4464334b"/>
    <ds:schemaRef ds:uri="69ac8a4a-1dd1-4bc6-8c3a-56bbaa276f25"/>
  </ds:schemaRefs>
</ds:datastoreItem>
</file>

<file path=customXml/itemProps2.xml><?xml version="1.0" encoding="utf-8"?>
<ds:datastoreItem xmlns:ds="http://schemas.openxmlformats.org/officeDocument/2006/customXml" ds:itemID="{07314CD8-F36D-44BC-95E8-11CCA1569B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66A0BA-58D5-46B3-9E6E-6F41921836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Ejecucion Reserva 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2024-09-06T21:10:47Z</dcterms:created>
  <dcterms:modified xsi:type="dcterms:W3CDTF">2024-09-13T16:50:24Z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2024-09-06T21:11:37Z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2440ab25-b669-48d4-b3bf-12b5a1b25229</vt:lpwstr>
  </property>
  <property fmtid="{D5CDD505-2E9C-101B-9397-08002B2CF9AE}" pid="8" name="MSIP_Label_5fac521f-e930-485b-97f4-efbe7db8e98f_ContentBits">
    <vt:lpwstr>0</vt:lpwstr>
  </property>
  <property fmtid="{D5CDD505-2E9C-101B-9397-08002B2CF9AE}" pid="9" name="ContentTypeId">
    <vt:lpwstr>0x0101007AA4437172DC254CA7F5DEB6E3BFC98A</vt:lpwstr>
  </property>
</Properties>
</file>