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espdc-my.sharepoint.com/personal/gloria_martinez_uaesp_gov_co/Documents/Documents/Data set/data set 2025/"/>
    </mc:Choice>
  </mc:AlternateContent>
  <xr:revisionPtr revIDLastSave="0" documentId="8_{2F18C05A-C5F7-4DF8-8FFF-A96979CA29FA}" xr6:coauthVersionLast="47" xr6:coauthVersionMax="47" xr10:uidLastSave="{00000000-0000-0000-0000-000000000000}"/>
  <bookViews>
    <workbookView xWindow="-110" yWindow="-110" windowWidth="19420" windowHeight="10420" xr2:uid="{298B3BE4-A4E0-442C-828C-D54157A0934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F7" i="1"/>
  <c r="E7" i="1"/>
  <c r="D7" i="1"/>
  <c r="C7" i="1"/>
  <c r="J6" i="1"/>
  <c r="J5" i="1"/>
  <c r="J4" i="1"/>
  <c r="J3" i="1"/>
  <c r="J2" i="1"/>
  <c r="J7" i="1" l="1"/>
</calcChain>
</file>

<file path=xl/sharedStrings.xml><?xml version="1.0" encoding="utf-8"?>
<sst xmlns="http://schemas.openxmlformats.org/spreadsheetml/2006/main" count="16" uniqueCount="16">
  <si>
    <t>Año/Mes Formato (dd-mmm-yy)</t>
  </si>
  <si>
    <t>ASE y Concesionario</t>
  </si>
  <si>
    <t xml:space="preserve">Residuos Recogidos Domiciliarios (t/mes) </t>
  </si>
  <si>
    <t xml:space="preserve">Residuos de Recogidos de Barrido (t/mes) </t>
  </si>
  <si>
    <t xml:space="preserve">Residuos de Recogidos de Corte Césped (t/mes) </t>
  </si>
  <si>
    <t xml:space="preserve">Residuos de Recogidos de Grandes Generadores (t/mes) </t>
  </si>
  <si>
    <t>Residuos Domiciliarios especiales</t>
  </si>
  <si>
    <t xml:space="preserve">Recolección de Arrojo Clandestino (Atención críticos clandestinos y otros1077, recolección residuos voluminosos, residuos clandestinos indisciplinados) </t>
  </si>
  <si>
    <t xml:space="preserve">Residuos de Recogidos de Poda Árboles (t/mes) </t>
  </si>
  <si>
    <t xml:space="preserve">Total Residuos Recogidos (t/mes) 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</si>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</sst>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1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4" fontId="5" fillId="0" borderId="1" xfId="0" applyNumberFormat="1" applyFont="1" applyBorder="1"/>
    <xf numFmtId="43" fontId="4" fillId="2" borderId="1" xfId="1" applyFont="1" applyFill="1" applyBorder="1" applyAlignment="1">
      <alignment vertical="center"/>
    </xf>
    <xf numFmtId="43" fontId="4" fillId="2" borderId="1" xfId="1" applyFont="1" applyFill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43" fontId="4" fillId="2" borderId="1" xfId="1" applyFont="1" applyFill="1" applyBorder="1" applyAlignment="1">
      <alignment horizontal="center" vertical="center"/>
    </xf>
    <xf numFmtId="0" fontId="6" fillId="2" borderId="0" xfId="0" applyFont="1" applyFill="1"/>
    <xf numFmtId="43" fontId="4" fillId="2" borderId="3" xfId="1" applyFont="1" applyFill="1" applyBorder="1" applyAlignment="1">
      <alignment horizontal="center" vertical="center"/>
    </xf>
    <xf numFmtId="43" fontId="4" fillId="2" borderId="4" xfId="1" applyFont="1" applyFill="1" applyBorder="1" applyAlignment="1">
      <alignment horizontal="right" vertical="center"/>
    </xf>
    <xf numFmtId="43" fontId="4" fillId="2" borderId="5" xfId="1" applyFont="1" applyFill="1" applyBorder="1" applyAlignment="1">
      <alignment horizontal="right" vertical="center"/>
    </xf>
    <xf numFmtId="0" fontId="6" fillId="2" borderId="7" xfId="0" applyFont="1" applyFill="1" applyBorder="1"/>
    <xf numFmtId="164" fontId="6" fillId="2" borderId="0" xfId="0" applyNumberFormat="1" applyFont="1" applyFill="1"/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/>
    <xf numFmtId="4" fontId="2" fillId="2" borderId="7" xfId="2" applyNumberFormat="1" applyFont="1" applyFill="1" applyBorder="1" applyAlignment="1">
      <alignment horizontal="center" vertical="center"/>
    </xf>
    <xf numFmtId="43" fontId="3" fillId="2" borderId="0" xfId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A214D-028D-478E-9531-390505D635ED}">
  <dimension ref="A1:J8"/>
  <sheetViews>
    <sheetView tabSelected="1" workbookViewId="0">
      <selection activeCell="A8" sqref="A8"/>
    </sheetView>
  </sheetViews>
  <sheetFormatPr baseColWidth="10" defaultRowHeight="14.5" x14ac:dyDescent="0.35"/>
  <sheetData>
    <row r="1" spans="1:10" ht="161" x14ac:dyDescent="0.35">
      <c r="A1" s="21" t="s">
        <v>0</v>
      </c>
      <c r="B1" s="22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</row>
    <row r="2" spans="1:10" ht="34.5" x14ac:dyDescent="0.35">
      <c r="A2" s="1">
        <v>45778</v>
      </c>
      <c r="B2" s="2" t="s">
        <v>10</v>
      </c>
      <c r="C2" s="3">
        <v>33976.46</v>
      </c>
      <c r="D2" s="4">
        <v>988.4</v>
      </c>
      <c r="E2" s="4">
        <v>1039.4000000000001</v>
      </c>
      <c r="F2" s="4">
        <v>1467.03</v>
      </c>
      <c r="G2" s="4">
        <v>294.04000000000002</v>
      </c>
      <c r="H2" s="4">
        <v>2317.0300000000002</v>
      </c>
      <c r="I2" s="4">
        <v>157.41999999999999</v>
      </c>
      <c r="J2" s="5">
        <f>SUM(C2:I2)</f>
        <v>40239.78</v>
      </c>
    </row>
    <row r="3" spans="1:10" ht="23" x14ac:dyDescent="0.35">
      <c r="A3" s="1">
        <v>45778</v>
      </c>
      <c r="B3" s="2" t="s">
        <v>11</v>
      </c>
      <c r="C3" s="6">
        <v>50456.77</v>
      </c>
      <c r="D3" s="6">
        <v>3390.93</v>
      </c>
      <c r="E3" s="7">
        <v>1737.66</v>
      </c>
      <c r="F3" s="8">
        <v>961.97</v>
      </c>
      <c r="G3" s="4">
        <v>184.09</v>
      </c>
      <c r="H3" s="4">
        <v>12685.54</v>
      </c>
      <c r="I3" s="4">
        <v>91.63</v>
      </c>
      <c r="J3" s="5">
        <f>SUM(C3:I3)</f>
        <v>69508.59</v>
      </c>
    </row>
    <row r="4" spans="1:10" ht="34.5" x14ac:dyDescent="0.35">
      <c r="A4" s="1">
        <v>45778</v>
      </c>
      <c r="B4" s="2" t="s">
        <v>12</v>
      </c>
      <c r="C4" s="6">
        <v>29164.42</v>
      </c>
      <c r="D4" s="6">
        <v>2299.2399999999998</v>
      </c>
      <c r="E4" s="4">
        <v>1532.01</v>
      </c>
      <c r="F4" s="4">
        <v>2680.97</v>
      </c>
      <c r="G4" s="4">
        <v>104.17</v>
      </c>
      <c r="H4" s="4">
        <v>5227.46</v>
      </c>
      <c r="I4" s="4">
        <v>128.21</v>
      </c>
      <c r="J4" s="5">
        <f>SUM(C4:I4)</f>
        <v>41136.479999999996</v>
      </c>
    </row>
    <row r="5" spans="1:10" ht="34.5" x14ac:dyDescent="0.35">
      <c r="A5" s="1">
        <v>45778</v>
      </c>
      <c r="B5" s="2" t="s">
        <v>13</v>
      </c>
      <c r="C5" s="6">
        <v>19900.07</v>
      </c>
      <c r="D5" s="8">
        <v>617.41999999999996</v>
      </c>
      <c r="E5" s="9">
        <v>335.53</v>
      </c>
      <c r="F5" s="9">
        <v>2461.7399999999998</v>
      </c>
      <c r="G5" s="4">
        <v>23.6</v>
      </c>
      <c r="H5" s="11">
        <v>2996.17</v>
      </c>
      <c r="I5" s="11">
        <v>315.75</v>
      </c>
      <c r="J5" s="5">
        <f>SUM(C5:I5)</f>
        <v>26650.279999999992</v>
      </c>
    </row>
    <row r="6" spans="1:10" ht="23" x14ac:dyDescent="0.35">
      <c r="A6" s="1">
        <v>45778</v>
      </c>
      <c r="B6" s="2" t="s">
        <v>14</v>
      </c>
      <c r="C6" s="6">
        <v>22987.32</v>
      </c>
      <c r="D6" s="8">
        <v>858.53</v>
      </c>
      <c r="E6" s="12">
        <v>572.66</v>
      </c>
      <c r="F6" s="13">
        <v>186.71</v>
      </c>
      <c r="G6" s="5">
        <v>77.63</v>
      </c>
      <c r="H6" s="5">
        <v>3736.03</v>
      </c>
      <c r="I6" s="5">
        <v>153.30000000000001</v>
      </c>
      <c r="J6" s="5">
        <f>SUM(C6:I6)</f>
        <v>28572.179999999997</v>
      </c>
    </row>
    <row r="7" spans="1:10" x14ac:dyDescent="0.35">
      <c r="A7" s="16" t="s">
        <v>15</v>
      </c>
      <c r="B7" s="17"/>
      <c r="C7" s="13">
        <f t="shared" ref="C7:J7" si="0">+SUM(C2:C6)</f>
        <v>156485.04</v>
      </c>
      <c r="D7" s="13">
        <f t="shared" si="0"/>
        <v>8154.5199999999995</v>
      </c>
      <c r="E7" s="5">
        <f t="shared" si="0"/>
        <v>5217.26</v>
      </c>
      <c r="F7" s="5">
        <f t="shared" si="0"/>
        <v>7758.4199999999992</v>
      </c>
      <c r="G7" s="5">
        <f t="shared" si="0"/>
        <v>683.53</v>
      </c>
      <c r="H7" s="18">
        <f t="shared" si="0"/>
        <v>26962.230000000003</v>
      </c>
      <c r="I7" s="5">
        <f t="shared" si="0"/>
        <v>846.31</v>
      </c>
      <c r="J7" s="5">
        <f t="shared" si="0"/>
        <v>206107.30999999997</v>
      </c>
    </row>
    <row r="8" spans="1:10" x14ac:dyDescent="0.35">
      <c r="A8" s="14"/>
      <c r="B8" s="10"/>
      <c r="C8" s="10"/>
      <c r="D8" s="10"/>
      <c r="E8" s="10"/>
      <c r="F8" s="15"/>
      <c r="G8" s="10"/>
      <c r="H8" s="19"/>
      <c r="I8" s="10"/>
      <c r="J8" s="20"/>
    </row>
  </sheetData>
  <mergeCells count="1"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Amparo Martinez Dulce</dc:creator>
  <cp:lastModifiedBy>Gloria Amparo Martinez Dulce</cp:lastModifiedBy>
  <dcterms:created xsi:type="dcterms:W3CDTF">2025-06-10T21:51:48Z</dcterms:created>
  <dcterms:modified xsi:type="dcterms:W3CDTF">2025-06-10T21:53:55Z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2025-06-10T21:53:25Z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55a9d63e-ed10-4a2c-b61b-2410bdbd9b53</vt:lpwstr>
  </property>
  <property fmtid="{D5CDD505-2E9C-101B-9397-08002B2CF9AE}" pid="8" name="MSIP_Label_5fac521f-e930-485b-97f4-efbe7db8e98f_ContentBits">
    <vt:lpwstr>0</vt:lpwstr>
  </property>
  <property fmtid="{D5CDD505-2E9C-101B-9397-08002B2CF9AE}" pid="9" name="MSIP_Label_5fac521f-e930-485b-97f4-efbe7db8e98f_Tag">
    <vt:lpwstr>10, 3, 0, 1</vt:lpwstr>
  </property>
</Properties>
</file>