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espdc-my.sharepoint.com/personal/jazmin_florez_uaesp_gov_co/Documents/JKFV 2025/GAMD/"/>
    </mc:Choice>
  </mc:AlternateContent>
  <xr:revisionPtr revIDLastSave="0" documentId="8_{F04B55EF-FE8C-4C49-A91D-AA9918D46601}" xr6:coauthVersionLast="47" xr6:coauthVersionMax="47" xr10:uidLastSave="{00000000-0000-0000-0000-000000000000}"/>
  <bookViews>
    <workbookView xWindow="-108" yWindow="-108" windowWidth="23256" windowHeight="12456" xr2:uid="{298B3BE4-A4E0-442C-828C-D54157A093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<sst xmlns="http://schemas.openxmlformats.org/spreadsheetml/2006/main" count="16" uniqueCount="16">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</sst>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1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4" fontId="5" fillId="0" borderId="1" xfId="0" applyNumberFormat="1" applyFont="1" applyBorder="1"/>
    <xf numFmtId="43" fontId="4" fillId="2" borderId="1" xfId="1" applyFont="1" applyFill="1" applyBorder="1" applyAlignment="1">
      <alignment vertical="center"/>
    </xf>
    <xf numFmtId="43" fontId="4" fillId="2" borderId="1" xfId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43" fontId="4" fillId="2" borderId="1" xfId="1" applyFont="1" applyFill="1" applyBorder="1" applyAlignment="1">
      <alignment horizontal="center" vertical="center"/>
    </xf>
    <xf numFmtId="0" fontId="6" fillId="2" borderId="0" xfId="0" applyFont="1" applyFill="1"/>
    <xf numFmtId="43" fontId="4" fillId="2" borderId="3" xfId="1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horizontal="right" vertical="center"/>
    </xf>
    <xf numFmtId="43" fontId="4" fillId="2" borderId="5" xfId="1" applyFont="1" applyFill="1" applyBorder="1" applyAlignment="1">
      <alignment horizontal="right" vertical="center"/>
    </xf>
    <xf numFmtId="164" fontId="6" fillId="2" borderId="0" xfId="0" applyNumberFormat="1" applyFont="1" applyFill="1"/>
    <xf numFmtId="43" fontId="3" fillId="2" borderId="0" xfId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7" xfId="0" applyFont="1" applyFill="1" applyBorder="1"/>
    <xf numFmtId="4" fontId="2" fillId="2" borderId="7" xfId="2" applyNumberFormat="1" applyFont="1" applyFill="1" applyBorder="1" applyAlignment="1">
      <alignment horizontal="center" vertical="center"/>
    </xf>
    <xf numFmtId="0" fontId="0" fillId="0" borderId="0" xfId="0" applyBorder="1"/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214D-028D-478E-9531-390505D635ED}">
  <dimension ref="A1:J9"/>
  <sheetViews>
    <sheetView tabSelected="1" workbookViewId="0">
      <selection activeCell="N9" sqref="N9"/>
    </sheetView>
  </sheetViews>
  <sheetFormatPr baseColWidth="10" defaultRowHeight="14.4" x14ac:dyDescent="0.3"/>
  <cols>
    <col min="2" max="2" width="19.21875" customWidth="1"/>
    <col min="8" max="8" width="17.33203125" customWidth="1"/>
  </cols>
  <sheetData>
    <row r="1" spans="1:10" ht="159.6" x14ac:dyDescent="0.3">
      <c r="A1" s="16" t="s">
        <v>0</v>
      </c>
      <c r="B1" s="17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</row>
    <row r="2" spans="1:10" x14ac:dyDescent="0.3">
      <c r="A2" s="1">
        <v>45839</v>
      </c>
      <c r="B2" s="2" t="s">
        <v>10</v>
      </c>
      <c r="C2" s="3">
        <v>34541.620000000003</v>
      </c>
      <c r="D2" s="4">
        <v>1435.62</v>
      </c>
      <c r="E2" s="4">
        <v>911.4</v>
      </c>
      <c r="F2" s="4">
        <v>1564.38</v>
      </c>
      <c r="G2" s="4">
        <v>272.44</v>
      </c>
      <c r="H2" s="4">
        <v>2387.27</v>
      </c>
      <c r="I2" s="4">
        <v>120.63</v>
      </c>
      <c r="J2" s="5">
        <f>SUM(C2:I2)</f>
        <v>41233.360000000001</v>
      </c>
    </row>
    <row r="3" spans="1:10" x14ac:dyDescent="0.3">
      <c r="A3" s="1">
        <v>45839</v>
      </c>
      <c r="B3" s="2" t="s">
        <v>11</v>
      </c>
      <c r="C3" s="6">
        <v>52179.87</v>
      </c>
      <c r="D3" s="6">
        <v>3501.28</v>
      </c>
      <c r="E3" s="7">
        <v>1378.21</v>
      </c>
      <c r="F3" s="8">
        <v>1207.47</v>
      </c>
      <c r="G3" s="4">
        <v>207.42</v>
      </c>
      <c r="H3" s="4">
        <v>11281.83</v>
      </c>
      <c r="I3" s="4">
        <v>118.26</v>
      </c>
      <c r="J3" s="5">
        <f>SUM(C3:I3)</f>
        <v>69874.34</v>
      </c>
    </row>
    <row r="4" spans="1:10" x14ac:dyDescent="0.3">
      <c r="A4" s="1">
        <v>45839</v>
      </c>
      <c r="B4" s="2" t="s">
        <v>12</v>
      </c>
      <c r="C4" s="6">
        <v>30072.7</v>
      </c>
      <c r="D4" s="6">
        <v>2531.25</v>
      </c>
      <c r="E4" s="4">
        <v>1174.22</v>
      </c>
      <c r="F4" s="4">
        <v>3193.93</v>
      </c>
      <c r="G4" s="4">
        <v>100.81</v>
      </c>
      <c r="H4" s="4">
        <v>4108.6899999999996</v>
      </c>
      <c r="I4" s="4">
        <v>129.86000000000001</v>
      </c>
      <c r="J4" s="5">
        <f>SUM(C4:I4)</f>
        <v>41311.46</v>
      </c>
    </row>
    <row r="5" spans="1:10" x14ac:dyDescent="0.3">
      <c r="A5" s="1">
        <v>45839</v>
      </c>
      <c r="B5" s="2" t="s">
        <v>13</v>
      </c>
      <c r="C5" s="6">
        <v>20415.080000000002</v>
      </c>
      <c r="D5" s="8">
        <v>733.46</v>
      </c>
      <c r="E5" s="9">
        <v>256.07</v>
      </c>
      <c r="F5" s="9">
        <v>2419.69</v>
      </c>
      <c r="G5" s="4">
        <v>65.25</v>
      </c>
      <c r="H5" s="11">
        <v>3250.41</v>
      </c>
      <c r="I5" s="11">
        <v>243.13</v>
      </c>
      <c r="J5" s="5">
        <f>SUM(C5:I5)</f>
        <v>27383.09</v>
      </c>
    </row>
    <row r="6" spans="1:10" x14ac:dyDescent="0.3">
      <c r="A6" s="1">
        <v>45839</v>
      </c>
      <c r="B6" s="2" t="s">
        <v>14</v>
      </c>
      <c r="C6" s="6">
        <v>23597.27</v>
      </c>
      <c r="D6" s="8">
        <v>828.78</v>
      </c>
      <c r="E6" s="12">
        <v>406.15</v>
      </c>
      <c r="F6" s="13">
        <v>205.95</v>
      </c>
      <c r="G6" s="5">
        <v>121.03</v>
      </c>
      <c r="H6" s="5">
        <v>3422.89</v>
      </c>
      <c r="I6" s="5">
        <v>130.06</v>
      </c>
      <c r="J6" s="5">
        <f>SUM(C6:I6)</f>
        <v>28712.13</v>
      </c>
    </row>
    <row r="7" spans="1:10" x14ac:dyDescent="0.3">
      <c r="A7" s="21" t="s">
        <v>15</v>
      </c>
      <c r="B7" s="22"/>
      <c r="C7" s="13">
        <f t="shared" ref="C7:J7" si="0">+SUM(C2:C6)</f>
        <v>160806.54</v>
      </c>
      <c r="D7" s="13">
        <f t="shared" si="0"/>
        <v>9030.3900000000012</v>
      </c>
      <c r="E7" s="5">
        <f t="shared" si="0"/>
        <v>4126.05</v>
      </c>
      <c r="F7" s="5">
        <f t="shared" si="0"/>
        <v>8591.4200000000019</v>
      </c>
      <c r="G7" s="5">
        <f t="shared" si="0"/>
        <v>766.95</v>
      </c>
      <c r="H7" s="5">
        <f t="shared" si="0"/>
        <v>24451.09</v>
      </c>
      <c r="I7" s="5">
        <f t="shared" si="0"/>
        <v>741.94</v>
      </c>
      <c r="J7" s="5">
        <f t="shared" si="0"/>
        <v>208514.38</v>
      </c>
    </row>
    <row r="8" spans="1:10" x14ac:dyDescent="0.3">
      <c r="A8" s="18"/>
      <c r="B8" s="10"/>
      <c r="C8" s="10"/>
      <c r="D8" s="10"/>
      <c r="E8" s="10"/>
      <c r="F8" s="14"/>
      <c r="G8" s="10"/>
      <c r="H8" s="19"/>
      <c r="I8" s="10"/>
      <c r="J8" s="15"/>
    </row>
    <row r="9" spans="1:10" x14ac:dyDescent="0.3">
      <c r="A9" s="20"/>
      <c r="B9" s="20"/>
      <c r="C9" s="20"/>
      <c r="D9" s="20"/>
      <c r="E9" s="20"/>
      <c r="F9" s="20"/>
      <c r="G9" s="20"/>
      <c r="H9" s="20"/>
      <c r="I9" s="20"/>
      <c r="J9" s="20"/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Jazmin Karime Florez Vergel</cp:lastModifiedBy>
  <dcterms:created xsi:type="dcterms:W3CDTF">2025-06-10T21:51:48Z</dcterms:created>
  <dcterms:modified xsi:type="dcterms:W3CDTF">2025-08-08T15:05:28Z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2025-06-10T21:53:25Z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55a9d63e-ed10-4a2c-b61b-2410bdbd9b53</vt:lpwstr>
  </property>
  <property fmtid="{D5CDD505-2E9C-101B-9397-08002B2CF9AE}" pid="8" name="MSIP_Label_5fac521f-e930-485b-97f4-efbe7db8e98f_ContentBits">
    <vt:lpwstr>0</vt:lpwstr>
  </property>
  <property fmtid="{D5CDD505-2E9C-101B-9397-08002B2CF9AE}" pid="9" name="MSIP_Label_5fac521f-e930-485b-97f4-efbe7db8e98f_Tag">
    <vt:lpwstr>10, 3, 0, 1</vt:lpwstr>
  </property>
</Properties>
</file>