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loria.martinez\Downloads\"/>
    </mc:Choice>
  </mc:AlternateContent>
  <xr:revisionPtr revIDLastSave="0" documentId="8_{6FC2AA95-FAEF-43A8-8435-3E09119A1FF1}" xr6:coauthVersionLast="47" xr6:coauthVersionMax="47" xr10:uidLastSave="{00000000-0000-0000-0000-000000000000}"/>
  <bookViews>
    <workbookView xWindow="-120" yWindow="-120" windowWidth="21840" windowHeight="13140" xr2:uid="{7E43726F-41C4-40E4-AE32-97032D0CFA4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H7" i="1"/>
  <c r="G7" i="1"/>
  <c r="F7" i="1"/>
  <c r="E7" i="1"/>
  <c r="D7" i="1"/>
  <c r="C7" i="1"/>
  <c r="J6" i="1"/>
  <c r="J5" i="1"/>
  <c r="J4" i="1"/>
  <c r="J3" i="1"/>
  <c r="J2" i="1"/>
  <c r="J7" i="1" l="1"/>
</calcChain>
</file>

<file path=xl/sharedStrings.xml><?xml version="1.0" encoding="utf-8"?>
<sst xmlns="http://schemas.openxmlformats.org/spreadsheetml/2006/main" count="16" uniqueCount="16">
  <si>
    <t>Año/Mes Formato (dd-mmm-yy)</t>
  </si>
  <si>
    <t>ASE y Concesionario</t>
  </si>
  <si>
    <t xml:space="preserve">Residuos Recogidos Domiciliarios (t/mes) </t>
  </si>
  <si>
    <t xml:space="preserve">Residuos de Recogidos de Barrido (t/mes) </t>
  </si>
  <si>
    <t xml:space="preserve">Residuos de Recogidos de Corte Césped (t/mes) </t>
  </si>
  <si>
    <t xml:space="preserve">Residuos de Recogidos de Grandes Generadores (t/mes) </t>
  </si>
  <si>
    <t>Residuos Domiciliarios especiales</t>
  </si>
  <si>
    <t xml:space="preserve">Recolección de Arrojo Clandestino (Atención críticos clandestinos y otros1077, recolección residuos voluminosos, residuos clandestinos indisciplinados) </t>
  </si>
  <si>
    <t xml:space="preserve">Residuos de Recogidos de Poda Árboles (t/mes) </t>
  </si>
  <si>
    <t xml:space="preserve">Total Residuos Recogidos (t/mes) </t>
  </si>
  <si>
    <t>ASE 1 Promoambiental</t>
  </si>
  <si>
    <t>ASE 2 LIME S.A E.S.P</t>
  </si>
  <si>
    <t>ASE 3 CIUDAD LIMPIA</t>
  </si>
  <si>
    <t>ASE 4 BOGOTÁ LIMPIA</t>
  </si>
  <si>
    <t>ASE 5 ÁREA LIMPIA</t>
  </si>
  <si>
    <t xml:space="preserve">Total Toneladas (t/mes)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</si>
</sst>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17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43" fontId="2" fillId="2" borderId="1" xfId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29E87-D338-4896-B70C-98430E82B33F}">
  <dimension ref="A1:J7"/>
  <sheetViews>
    <sheetView tabSelected="1" workbookViewId="0">
      <selection activeCell="A9" sqref="A9"/>
    </sheetView>
  </sheetViews>
  <sheetFormatPr baseColWidth="10" defaultRowHeight="15" x14ac:dyDescent="0.25"/>
  <sheetData>
    <row r="1" spans="1:10" ht="168" x14ac:dyDescent="0.25">
      <c r="A1" s="7" t="s">
        <v>0</v>
      </c>
      <c r="B1" s="8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</row>
    <row r="2" spans="1:10" ht="36" x14ac:dyDescent="0.25">
      <c r="A2" s="1">
        <v>45444</v>
      </c>
      <c r="B2" s="2" t="s">
        <v>10</v>
      </c>
      <c r="C2" s="3">
        <v>31577.84</v>
      </c>
      <c r="D2" s="3">
        <v>1243.23</v>
      </c>
      <c r="E2" s="3">
        <v>792.32</v>
      </c>
      <c r="F2" s="3">
        <v>1296.82</v>
      </c>
      <c r="G2" s="3">
        <v>192.36</v>
      </c>
      <c r="H2" s="3">
        <v>3493.71</v>
      </c>
      <c r="I2" s="3">
        <v>129.88</v>
      </c>
      <c r="J2" s="3">
        <f>+C2+D2+E2+F2+G2+H2+I2</f>
        <v>38726.159999999996</v>
      </c>
    </row>
    <row r="3" spans="1:10" ht="24" x14ac:dyDescent="0.25">
      <c r="A3" s="1">
        <v>45444</v>
      </c>
      <c r="B3" s="2" t="s">
        <v>11</v>
      </c>
      <c r="C3" s="3">
        <v>45717.75</v>
      </c>
      <c r="D3" s="3">
        <v>3356.07</v>
      </c>
      <c r="E3" s="3">
        <v>1813.43</v>
      </c>
      <c r="F3" s="3">
        <v>901.88</v>
      </c>
      <c r="G3" s="3">
        <v>290.12</v>
      </c>
      <c r="H3" s="3">
        <v>10245.59</v>
      </c>
      <c r="I3" s="3">
        <v>127.75</v>
      </c>
      <c r="J3" s="3">
        <f>+C3+D3+E3+F3+G3+H3+I3</f>
        <v>62452.59</v>
      </c>
    </row>
    <row r="4" spans="1:10" ht="36" x14ac:dyDescent="0.25">
      <c r="A4" s="1">
        <v>45444</v>
      </c>
      <c r="B4" s="2" t="s">
        <v>12</v>
      </c>
      <c r="C4" s="3">
        <v>26489.5</v>
      </c>
      <c r="D4" s="3">
        <v>2147.9299999999998</v>
      </c>
      <c r="E4" s="3">
        <v>1066.93</v>
      </c>
      <c r="F4" s="3">
        <v>2294.86</v>
      </c>
      <c r="G4" s="3">
        <v>29.37</v>
      </c>
      <c r="H4" s="3">
        <v>4041.85</v>
      </c>
      <c r="I4" s="3">
        <v>114.42</v>
      </c>
      <c r="J4" s="3">
        <f>+C4+D4+E4+F4+G4+H4+I4</f>
        <v>36184.86</v>
      </c>
    </row>
    <row r="5" spans="1:10" ht="36" x14ac:dyDescent="0.25">
      <c r="A5" s="1">
        <v>45444</v>
      </c>
      <c r="B5" s="2" t="s">
        <v>13</v>
      </c>
      <c r="C5" s="3">
        <v>18352.62</v>
      </c>
      <c r="D5" s="3">
        <v>651.20000000000005</v>
      </c>
      <c r="E5" s="3">
        <v>365.71</v>
      </c>
      <c r="F5" s="3">
        <v>2351.56</v>
      </c>
      <c r="G5" s="3">
        <v>23.39</v>
      </c>
      <c r="H5" s="3">
        <v>1933.93</v>
      </c>
      <c r="I5" s="3">
        <v>428.01</v>
      </c>
      <c r="J5" s="3">
        <f>+C5+D5+E5+F5+G5+H5+I5</f>
        <v>24106.42</v>
      </c>
    </row>
    <row r="6" spans="1:10" ht="24" x14ac:dyDescent="0.25">
      <c r="A6" s="1">
        <v>45444</v>
      </c>
      <c r="B6" s="2" t="s">
        <v>14</v>
      </c>
      <c r="C6" s="3">
        <v>21060.67</v>
      </c>
      <c r="D6" s="3">
        <v>788.43</v>
      </c>
      <c r="E6" s="3">
        <v>594.09</v>
      </c>
      <c r="F6" s="3">
        <v>174.34</v>
      </c>
      <c r="G6" s="3">
        <v>79.599999999999994</v>
      </c>
      <c r="H6" s="3">
        <v>3209.3</v>
      </c>
      <c r="I6" s="3">
        <v>82.3</v>
      </c>
      <c r="J6" s="3">
        <f>+C6+D6+E6+F6+G6+H6+I6</f>
        <v>25988.729999999996</v>
      </c>
    </row>
    <row r="7" spans="1:10" x14ac:dyDescent="0.25">
      <c r="A7" s="4" t="s">
        <v>15</v>
      </c>
      <c r="B7" s="5"/>
      <c r="C7" s="6">
        <f t="shared" ref="C7:J7" si="0">+SUM(C2:C6)</f>
        <v>143198.38</v>
      </c>
      <c r="D7" s="3">
        <f t="shared" si="0"/>
        <v>8186.86</v>
      </c>
      <c r="E7" s="3">
        <f t="shared" si="0"/>
        <v>4632.4800000000005</v>
      </c>
      <c r="F7" s="3">
        <f t="shared" si="0"/>
        <v>7019.4599999999991</v>
      </c>
      <c r="G7" s="3">
        <f t="shared" si="0"/>
        <v>614.84</v>
      </c>
      <c r="H7" s="3">
        <f t="shared" si="0"/>
        <v>22924.379999999997</v>
      </c>
      <c r="I7" s="3">
        <f t="shared" si="0"/>
        <v>882.3599999999999</v>
      </c>
      <c r="J7" s="3">
        <f t="shared" si="0"/>
        <v>187458.75999999995</v>
      </c>
    </row>
  </sheetData>
  <mergeCells count="1"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Amparo Martinez Dulce</dc:creator>
  <cp:lastModifiedBy>Gloria Amparo Martinez Dulce</cp:lastModifiedBy>
  <dcterms:created xsi:type="dcterms:W3CDTF">2024-07-29T15:26:33Z</dcterms:created>
  <dcterms:modified xsi:type="dcterms:W3CDTF">2024-07-29T15:29:02Z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2024-07-29T15:27:42Z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c7a501ef-a8c8-4a27-be28-8adbe174b70e</vt:lpwstr>
  </property>
  <property fmtid="{D5CDD505-2E9C-101B-9397-08002B2CF9AE}" pid="8" name="MSIP_Label_5fac521f-e930-485b-97f4-efbe7db8e98f_ContentBits">
    <vt:lpwstr>0</vt:lpwstr>
  </property>
</Properties>
</file>