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loria.martinez\Documents\Data set\"/>
    </mc:Choice>
  </mc:AlternateContent>
  <xr:revisionPtr revIDLastSave="0" documentId="8_{FBE7C62B-E941-4F07-8517-1B53B5E68864}" xr6:coauthVersionLast="45" xr6:coauthVersionMax="45" xr10:uidLastSave="{00000000-0000-0000-0000-000000000000}"/>
  <bookViews>
    <workbookView xWindow="-120" yWindow="-120" windowWidth="29040" windowHeight="15840" xr2:uid="{0F3E3801-6762-4236-BE83-2723FD495BD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" i="1" l="1"/>
  <c r="I7" i="1"/>
  <c r="H7" i="1"/>
  <c r="G7" i="1"/>
  <c r="F7" i="1"/>
  <c r="E7" i="1"/>
  <c r="D7" i="1"/>
  <c r="C7" i="1"/>
  <c r="K6" i="1"/>
  <c r="L6" i="1" s="1"/>
  <c r="K5" i="1"/>
  <c r="L5" i="1" s="1"/>
  <c r="K4" i="1"/>
  <c r="L4" i="1" s="1"/>
  <c r="K3" i="1"/>
  <c r="L2" i="1"/>
  <c r="K2" i="1"/>
  <c r="K7" i="1" l="1"/>
  <c r="L3" i="1"/>
  <c r="L7" i="1" s="1"/>
</calcChain>
</file>

<file path=xl/sharedStrings.xml><?xml version="1.0" encoding="utf-8"?>
<sst xmlns="http://schemas.openxmlformats.org/spreadsheetml/2006/main" count="18" uniqueCount="18">
  <si>
    <t>Año/Mes Formato (dd-mmm-yy)</t>
  </si>
  <si>
    <t>ASE y Concesionario</t>
  </si>
  <si>
    <t xml:space="preserve">Residuos Recogidos Domiciliarios (t/mes) </t>
  </si>
  <si>
    <t xml:space="preserve">Residuos de Recogidos de Barrido (t/mes) </t>
  </si>
  <si>
    <t xml:space="preserve">Residuos de Recogidos de Corte Césped (t/mes) </t>
  </si>
  <si>
    <t xml:space="preserve">Residuos de Recogidos de Grandes Generadores (t/mes) </t>
  </si>
  <si>
    <t>Residuos Domiciliarios especiales</t>
  </si>
  <si>
    <t xml:space="preserve">Recolección de Arrojo Clandestino (Atención críticos clandestinos y otros1077, recolección residuos voluminosos, residuos clandestinos indisciplinados) </t>
  </si>
  <si>
    <t>Residuos de arrojo clandestino en punto limpio</t>
  </si>
  <si>
    <t xml:space="preserve">Residuos de Recogidos de Poda Árboles (t/mes) </t>
  </si>
  <si>
    <t xml:space="preserve">Total Residuos Recogidos (t/mes) </t>
  </si>
  <si>
    <t>Total Residuos Recogidos (t/mes) + Total residuos de arrojo clandestino en Punto Limpio</t>
  </si>
  <si>
    <t>ASE 1 Promoambiental</t>
  </si>
  <si>
    <t>ASE 2 LIME S.A E.S.P</t>
  </si>
  <si>
    <t>ASE 3 CIUDAD LIMPIA</t>
  </si>
  <si>
    <t>ASE 4 BOGOTÁ LIMPIA</t>
  </si>
  <si>
    <t>ASE 5 ÁREA LIMPIA</t>
  </si>
  <si>
    <t xml:space="preserve">Total Toneladas (t/mes)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</si>
</sst>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17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justify" vertical="center"/>
    </xf>
    <xf numFmtId="4" fontId="5" fillId="0" borderId="1" xfId="0" applyNumberFormat="1" applyFont="1" applyBorder="1"/>
    <xf numFmtId="43" fontId="4" fillId="2" borderId="1" xfId="1" applyFont="1" applyFill="1" applyBorder="1" applyAlignment="1">
      <alignment vertical="center"/>
    </xf>
    <xf numFmtId="43" fontId="4" fillId="2" borderId="1" xfId="1" applyFont="1" applyFill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6" fillId="2" borderId="1" xfId="0" applyFont="1" applyFill="1" applyBorder="1"/>
    <xf numFmtId="43" fontId="4" fillId="2" borderId="1" xfId="1" applyFont="1" applyFill="1" applyBorder="1" applyAlignment="1">
      <alignment horizontal="center" vertical="center"/>
    </xf>
    <xf numFmtId="0" fontId="6" fillId="2" borderId="0" xfId="0" applyFont="1" applyFill="1"/>
    <xf numFmtId="43" fontId="4" fillId="2" borderId="4" xfId="1" applyFont="1" applyFill="1" applyBorder="1" applyAlignment="1">
      <alignment horizontal="center" vertical="center"/>
    </xf>
    <xf numFmtId="43" fontId="4" fillId="2" borderId="5" xfId="1" applyFont="1" applyFill="1" applyBorder="1" applyAlignment="1">
      <alignment horizontal="right" vertical="center"/>
    </xf>
    <xf numFmtId="43" fontId="4" fillId="2" borderId="6" xfId="1" applyFont="1" applyFill="1" applyBorder="1" applyAlignment="1">
      <alignment horizontal="right" vertical="center"/>
    </xf>
    <xf numFmtId="0" fontId="6" fillId="2" borderId="7" xfId="0" applyFont="1" applyFill="1" applyBorder="1"/>
    <xf numFmtId="43" fontId="6" fillId="2" borderId="0" xfId="0" applyNumberFormat="1" applyFont="1" applyFill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" fontId="2" fillId="2" borderId="7" xfId="2" applyNumberFormat="1" applyFont="1" applyFill="1" applyBorder="1" applyAlignment="1">
      <alignment horizontal="center" vertical="center"/>
    </xf>
    <xf numFmtId="43" fontId="3" fillId="2" borderId="0" xfId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justify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B6C7E-2CC0-449D-9C23-D9E0A5A6FAE9}">
  <dimension ref="A1:L8"/>
  <sheetViews>
    <sheetView tabSelected="1" workbookViewId="0">
      <selection activeCell="E14" sqref="E14"/>
    </sheetView>
  </sheetViews>
  <sheetFormatPr baseColWidth="10" defaultRowHeight="15" x14ac:dyDescent="0.25"/>
  <sheetData>
    <row r="1" spans="1:12" ht="18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1" t="s">
        <v>11</v>
      </c>
    </row>
    <row r="2" spans="1:12" ht="36" x14ac:dyDescent="0.25">
      <c r="A2" s="1">
        <v>45047</v>
      </c>
      <c r="B2" s="2" t="s">
        <v>12</v>
      </c>
      <c r="C2" s="3">
        <v>33600.94</v>
      </c>
      <c r="D2" s="4">
        <v>1582.24</v>
      </c>
      <c r="E2" s="4">
        <v>568.80999999999995</v>
      </c>
      <c r="F2" s="4">
        <v>1897.86</v>
      </c>
      <c r="G2" s="4">
        <v>138.22999999999999</v>
      </c>
      <c r="H2" s="4">
        <v>1089.81</v>
      </c>
      <c r="I2" s="4">
        <v>887.44</v>
      </c>
      <c r="J2" s="4">
        <v>146.1</v>
      </c>
      <c r="K2" s="5">
        <f>+C2+D2+E2+F2+G2+H2+J2</f>
        <v>39023.99</v>
      </c>
      <c r="L2" s="5">
        <f>+K2+I2</f>
        <v>39911.43</v>
      </c>
    </row>
    <row r="3" spans="1:12" ht="24" x14ac:dyDescent="0.25">
      <c r="A3" s="1">
        <v>45047</v>
      </c>
      <c r="B3" s="2" t="s">
        <v>13</v>
      </c>
      <c r="C3" s="6">
        <v>48569.26</v>
      </c>
      <c r="D3" s="6">
        <v>3188.02</v>
      </c>
      <c r="E3" s="7">
        <v>871.3</v>
      </c>
      <c r="F3" s="8">
        <v>931.74</v>
      </c>
      <c r="G3" s="4">
        <v>138.63999999999999</v>
      </c>
      <c r="H3" s="4">
        <v>6824.02</v>
      </c>
      <c r="I3" s="4">
        <v>3845.45</v>
      </c>
      <c r="J3" s="4">
        <v>137.08000000000001</v>
      </c>
      <c r="K3" s="5">
        <f>+C3+D3+E3+F3+G3+H3+J3</f>
        <v>60660.06</v>
      </c>
      <c r="L3" s="5">
        <f>+K3+I3</f>
        <v>64505.509999999995</v>
      </c>
    </row>
    <row r="4" spans="1:12" ht="36" x14ac:dyDescent="0.25">
      <c r="A4" s="1">
        <v>45047</v>
      </c>
      <c r="B4" s="2" t="s">
        <v>14</v>
      </c>
      <c r="C4" s="6">
        <v>27663.119999999999</v>
      </c>
      <c r="D4" s="6">
        <v>2032.44</v>
      </c>
      <c r="E4" s="4">
        <v>643.24</v>
      </c>
      <c r="F4" s="9">
        <v>2400.2600000000002</v>
      </c>
      <c r="G4" s="4">
        <v>79.83</v>
      </c>
      <c r="H4" s="4">
        <v>3097.9</v>
      </c>
      <c r="I4" s="4">
        <v>1008.73</v>
      </c>
      <c r="J4" s="4">
        <v>90.48</v>
      </c>
      <c r="K4" s="5">
        <f>+C4+D4+E4+F4+G4+H4+J4</f>
        <v>36007.270000000004</v>
      </c>
      <c r="L4" s="5">
        <f>+K4+I4</f>
        <v>37016.000000000007</v>
      </c>
    </row>
    <row r="5" spans="1:12" ht="36" x14ac:dyDescent="0.25">
      <c r="A5" s="1">
        <v>45047</v>
      </c>
      <c r="B5" s="2" t="s">
        <v>15</v>
      </c>
      <c r="C5" s="6">
        <v>19727.689999999999</v>
      </c>
      <c r="D5" s="8">
        <v>369.93</v>
      </c>
      <c r="E5" s="10">
        <v>124.93</v>
      </c>
      <c r="F5" s="10">
        <v>3009.96</v>
      </c>
      <c r="G5" s="11">
        <v>39.049999999999997</v>
      </c>
      <c r="H5" s="12">
        <v>1448.11</v>
      </c>
      <c r="I5" s="12">
        <v>770.48</v>
      </c>
      <c r="J5" s="12">
        <v>111.15</v>
      </c>
      <c r="K5" s="5">
        <f>+C5+D5+E5+F5+G5+H5+J5</f>
        <v>24830.82</v>
      </c>
      <c r="L5" s="5">
        <f>+K5+I5</f>
        <v>25601.3</v>
      </c>
    </row>
    <row r="6" spans="1:12" ht="24" x14ac:dyDescent="0.25">
      <c r="A6" s="1">
        <v>45047</v>
      </c>
      <c r="B6" s="2" t="s">
        <v>16</v>
      </c>
      <c r="C6" s="6">
        <v>22463.61</v>
      </c>
      <c r="D6" s="8">
        <v>663.67</v>
      </c>
      <c r="E6" s="13">
        <v>403.95</v>
      </c>
      <c r="F6" s="14">
        <v>199.18</v>
      </c>
      <c r="G6" s="5">
        <v>31.72</v>
      </c>
      <c r="H6" s="5">
        <v>2480.63</v>
      </c>
      <c r="I6" s="5">
        <v>1437.05</v>
      </c>
      <c r="J6" s="5">
        <v>105.2</v>
      </c>
      <c r="K6" s="5">
        <f>+C6+D6+E6+F6+G6+H6+J6</f>
        <v>26347.960000000003</v>
      </c>
      <c r="L6" s="5">
        <f>+K6+I6</f>
        <v>27785.010000000002</v>
      </c>
    </row>
    <row r="7" spans="1:12" x14ac:dyDescent="0.25">
      <c r="A7" s="17" t="s">
        <v>17</v>
      </c>
      <c r="B7" s="18"/>
      <c r="C7" s="14">
        <f t="shared" ref="C7:K7" si="0">+SUM(C2:C6)</f>
        <v>152024.62</v>
      </c>
      <c r="D7" s="14">
        <f t="shared" si="0"/>
        <v>7836.3000000000011</v>
      </c>
      <c r="E7" s="5">
        <f t="shared" si="0"/>
        <v>2612.2299999999996</v>
      </c>
      <c r="F7" s="5">
        <f t="shared" si="0"/>
        <v>8439</v>
      </c>
      <c r="G7" s="5">
        <f t="shared" si="0"/>
        <v>427.47</v>
      </c>
      <c r="H7" s="5">
        <f t="shared" si="0"/>
        <v>14940.470000000001</v>
      </c>
      <c r="I7" s="5">
        <f t="shared" si="0"/>
        <v>7949.1499999999987</v>
      </c>
      <c r="J7" s="5">
        <f t="shared" si="0"/>
        <v>590.0100000000001</v>
      </c>
      <c r="K7" s="5">
        <f t="shared" si="0"/>
        <v>186870.1</v>
      </c>
      <c r="L7" s="5">
        <f>+SUM(L2:L6)</f>
        <v>194819.25</v>
      </c>
    </row>
    <row r="8" spans="1:12" x14ac:dyDescent="0.25">
      <c r="A8" s="15"/>
      <c r="B8" s="11"/>
      <c r="C8" s="11"/>
      <c r="D8" s="11"/>
      <c r="E8" s="11"/>
      <c r="F8" s="16"/>
      <c r="G8" s="11"/>
      <c r="H8" s="19"/>
      <c r="I8" s="19"/>
      <c r="J8" s="11"/>
      <c r="K8" s="20"/>
      <c r="L8" s="20"/>
    </row>
  </sheetData>
  <mergeCells count="2">
    <mergeCell ref="A7:B7"/>
    <mergeCell ref="H8:I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 Dulce, Gloria Amparo</dc:creator>
  <cp:lastModifiedBy>Martinez Dulce, Gloria Amparo</cp:lastModifiedBy>
  <dcterms:created xsi:type="dcterms:W3CDTF">2023-06-20T15:08:30Z</dcterms:created>
  <dcterms:modified xsi:type="dcterms:W3CDTF">2023-06-20T15:12:17Z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2023-06-20T15:08:31Z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a4d1f361-eda5-4332-bdd9-00008ba33373</vt:lpwstr>
  </property>
  <property fmtid="{D5CDD505-2E9C-101B-9397-08002B2CF9AE}" pid="8" name="MSIP_Label_5fac521f-e930-485b-97f4-efbe7db8e98f_ContentBits">
    <vt:lpwstr>0</vt:lpwstr>
  </property>
</Properties>
</file>