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oria.martinez\Documents\Data set\"/>
    </mc:Choice>
  </mc:AlternateContent>
  <xr:revisionPtr revIDLastSave="0" documentId="8_{562B9CFC-6F11-4A5A-B381-AB1D6FC37CF9}" xr6:coauthVersionLast="45" xr6:coauthVersionMax="45" xr10:uidLastSave="{00000000-0000-0000-0000-000000000000}"/>
  <bookViews>
    <workbookView xWindow="-120" yWindow="-120" windowWidth="29040" windowHeight="15840" xr2:uid="{3F9A6965-D3E9-4443-8BF8-EC0FEB46CBF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" i="1" l="1"/>
  <c r="I7" i="1"/>
  <c r="H7" i="1"/>
  <c r="G7" i="1"/>
  <c r="F7" i="1"/>
  <c r="E7" i="1"/>
  <c r="D7" i="1"/>
  <c r="C7" i="1"/>
  <c r="K6" i="1"/>
  <c r="L6" i="1" s="1"/>
  <c r="K5" i="1"/>
  <c r="L5" i="1" s="1"/>
  <c r="K4" i="1"/>
  <c r="L4" i="1" s="1"/>
  <c r="K3" i="1"/>
  <c r="L3" i="1" s="1"/>
  <c r="K2" i="1"/>
  <c r="L2" i="1" s="1"/>
  <c r="L7" i="1" l="1"/>
  <c r="K7" i="1"/>
</calcChain>
</file>

<file path=xl/sharedStrings.xml><?xml version="1.0" encoding="utf-8"?>
<sst xmlns="http://schemas.openxmlformats.org/spreadsheetml/2006/main" count="18" uniqueCount="18">
  <si>
    <t>Año/Mes Formato (dd-mmm-yy)</t>
  </si>
  <si>
    <t>ASE y Concesionario</t>
  </si>
  <si>
    <t xml:space="preserve">Residuos Recogidos Domiciliarios (t/mes) </t>
  </si>
  <si>
    <t xml:space="preserve">Residuos de Recogidos de Barrido (t/mes) </t>
  </si>
  <si>
    <t xml:space="preserve">Residuos de Recogidos de Corte Césped (t/mes) </t>
  </si>
  <si>
    <t xml:space="preserve">Residuos de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</si>
  <si>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</si>
  <si>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</si>
  <si>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>Residuos de arrojo clandestino en punto limpio</t>
  </si>
  <si>
    <t xml:space="preserve">Residuos de Recogidos de Poda Árboles (t/mes) </t>
  </si>
  <si>
    <t xml:space="preserve">Total Residuos Recogidos (t/mes) </t>
  </si>
  <si>
    <t>Total Residuos Recogidos (t/mes) + Total residuos de arrojo clandestino en Punto Limpio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</si>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</sst>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7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43" fontId="2" fillId="2" borderId="1" xfId="1" applyFont="1" applyFill="1" applyBorder="1" applyAlignment="1">
      <alignment vertical="center"/>
    </xf>
    <xf numFmtId="43" fontId="2" fillId="2" borderId="1" xfId="1" applyFont="1" applyFill="1" applyBorder="1" applyAlignment="1">
      <alignment horizontal="right" vertical="center"/>
    </xf>
    <xf numFmtId="43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Font="1"/>
    <xf numFmtId="17" fontId="2" fillId="2" borderId="1" xfId="0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FBDCB-E2A8-4A09-A730-3E1A288BEFD1}">
  <dimension ref="A1:L7"/>
  <sheetViews>
    <sheetView tabSelected="1" workbookViewId="0"/>
  </sheetViews>
  <sheetFormatPr baseColWidth="10" defaultRowHeight="15" x14ac:dyDescent="0.25"/>
  <sheetData>
    <row r="1" spans="1:12" ht="93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" t="s">
        <v>8</v>
      </c>
      <c r="J1" s="9" t="s">
        <v>9</v>
      </c>
      <c r="K1" s="9" t="s">
        <v>10</v>
      </c>
      <c r="L1" s="9" t="s">
        <v>11</v>
      </c>
    </row>
    <row r="2" spans="1:12" ht="36" x14ac:dyDescent="0.25">
      <c r="A2" s="1">
        <v>44986</v>
      </c>
      <c r="B2" s="2" t="s">
        <v>12</v>
      </c>
      <c r="C2" s="3">
        <v>33727.14</v>
      </c>
      <c r="D2" s="3">
        <v>1704.73</v>
      </c>
      <c r="E2" s="3">
        <v>409.89</v>
      </c>
      <c r="F2" s="3">
        <v>1892.09</v>
      </c>
      <c r="G2" s="3">
        <v>297.89999999999998</v>
      </c>
      <c r="H2" s="3">
        <v>559.73</v>
      </c>
      <c r="I2" s="3">
        <v>752.53</v>
      </c>
      <c r="J2" s="3">
        <v>159.47999999999999</v>
      </c>
      <c r="K2" s="4">
        <f>+C2+D2+E2+F2+G2+H2+J2</f>
        <v>38750.960000000006</v>
      </c>
      <c r="L2" s="4">
        <f>+K2+I2</f>
        <v>39503.490000000005</v>
      </c>
    </row>
    <row r="3" spans="1:12" ht="24" x14ac:dyDescent="0.25">
      <c r="A3" s="1">
        <v>44986</v>
      </c>
      <c r="B3" s="2" t="s">
        <v>13</v>
      </c>
      <c r="C3" s="3">
        <v>47403.19</v>
      </c>
      <c r="D3" s="3">
        <v>3460.77</v>
      </c>
      <c r="E3" s="3">
        <v>632.11</v>
      </c>
      <c r="F3" s="3">
        <v>857.73</v>
      </c>
      <c r="G3" s="3">
        <v>169.66</v>
      </c>
      <c r="H3" s="3">
        <v>6171.83</v>
      </c>
      <c r="I3" s="3">
        <v>3431.75</v>
      </c>
      <c r="J3" s="3">
        <v>121.07</v>
      </c>
      <c r="K3" s="4">
        <f>+C3+D3+E3+F3+G3+H3+J3</f>
        <v>58816.360000000008</v>
      </c>
      <c r="L3" s="4">
        <f>+K3+I3</f>
        <v>62248.110000000008</v>
      </c>
    </row>
    <row r="4" spans="1:12" ht="36" x14ac:dyDescent="0.25">
      <c r="A4" s="1">
        <v>44986</v>
      </c>
      <c r="B4" s="2" t="s">
        <v>14</v>
      </c>
      <c r="C4" s="3">
        <v>27177.51</v>
      </c>
      <c r="D4" s="3">
        <v>2038.56</v>
      </c>
      <c r="E4" s="3">
        <v>374.66</v>
      </c>
      <c r="F4" s="3">
        <v>2379.58</v>
      </c>
      <c r="G4" s="3">
        <v>75.45</v>
      </c>
      <c r="H4" s="3">
        <v>3008.83</v>
      </c>
      <c r="I4" s="3">
        <v>870.88</v>
      </c>
      <c r="J4" s="3">
        <v>84.85</v>
      </c>
      <c r="K4" s="4">
        <f>+C4+D4+E4+F4+G4+H4+J4</f>
        <v>35139.439999999995</v>
      </c>
      <c r="L4" s="4">
        <f>+K4+I4</f>
        <v>36010.319999999992</v>
      </c>
    </row>
    <row r="5" spans="1:12" ht="36" x14ac:dyDescent="0.25">
      <c r="A5" s="1">
        <v>44986</v>
      </c>
      <c r="B5" s="2" t="s">
        <v>15</v>
      </c>
      <c r="C5" s="5">
        <v>19358.150000000001</v>
      </c>
      <c r="D5" s="5">
        <v>483.97</v>
      </c>
      <c r="E5" s="5">
        <v>199.34</v>
      </c>
      <c r="F5" s="5">
        <v>3195.5</v>
      </c>
      <c r="G5" s="5">
        <v>38.11</v>
      </c>
      <c r="H5" s="5">
        <v>1428.58</v>
      </c>
      <c r="I5" s="5">
        <v>619.97</v>
      </c>
      <c r="J5" s="5">
        <v>187.32</v>
      </c>
      <c r="K5" s="4">
        <f>+C5+D5+E5+F5+G5+H5+J5</f>
        <v>24890.97</v>
      </c>
      <c r="L5" s="4">
        <f>+K5+I5</f>
        <v>25510.940000000002</v>
      </c>
    </row>
    <row r="6" spans="1:12" ht="24" x14ac:dyDescent="0.25">
      <c r="A6" s="1">
        <v>44986</v>
      </c>
      <c r="B6" s="2" t="s">
        <v>16</v>
      </c>
      <c r="C6" s="4">
        <v>21738.15</v>
      </c>
      <c r="D6" s="4">
        <v>689.62</v>
      </c>
      <c r="E6" s="4">
        <v>385.82</v>
      </c>
      <c r="F6" s="4">
        <v>207.5</v>
      </c>
      <c r="G6" s="4">
        <v>27.25</v>
      </c>
      <c r="H6" s="4">
        <v>2358.02</v>
      </c>
      <c r="I6" s="4">
        <v>2177.1</v>
      </c>
      <c r="J6" s="4">
        <v>119.28</v>
      </c>
      <c r="K6" s="4">
        <f>+C6+D6+E6+F6+G6+H6+J6</f>
        <v>25525.64</v>
      </c>
      <c r="L6" s="4">
        <f>+K6+I6</f>
        <v>27702.739999999998</v>
      </c>
    </row>
    <row r="7" spans="1:12" s="8" customFormat="1" x14ac:dyDescent="0.25">
      <c r="A7" s="6" t="s">
        <v>17</v>
      </c>
      <c r="B7" s="7"/>
      <c r="C7" s="4">
        <f t="shared" ref="C7:K7" si="0">+SUM(C2:C6)</f>
        <v>149404.13999999998</v>
      </c>
      <c r="D7" s="4">
        <f t="shared" si="0"/>
        <v>8377.65</v>
      </c>
      <c r="E7" s="4">
        <f t="shared" si="0"/>
        <v>2001.82</v>
      </c>
      <c r="F7" s="4">
        <f t="shared" si="0"/>
        <v>8532.4</v>
      </c>
      <c r="G7" s="4">
        <f t="shared" si="0"/>
        <v>608.37</v>
      </c>
      <c r="H7" s="4">
        <f>SUM(H2:H6)</f>
        <v>13526.99</v>
      </c>
      <c r="I7" s="4">
        <f>SUM(I2:I6)</f>
        <v>7852.23</v>
      </c>
      <c r="J7" s="4">
        <f t="shared" si="0"/>
        <v>672</v>
      </c>
      <c r="K7" s="4">
        <f t="shared" si="0"/>
        <v>183123.37</v>
      </c>
      <c r="L7" s="4">
        <f>+SUM(L2:L6)</f>
        <v>190975.59999999998</v>
      </c>
    </row>
  </sheetData>
  <mergeCells count="1"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Dulce, Gloria Amparo</dc:creator>
  <cp:lastModifiedBy>Martinez Dulce, Gloria Amparo</cp:lastModifiedBy>
  <dcterms:created xsi:type="dcterms:W3CDTF">2023-04-26T23:13:09Z</dcterms:created>
  <dcterms:modified xsi:type="dcterms:W3CDTF">2023-04-26T23:17:01Z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2023-04-26T23:13:10Z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0519b113-85ee-4bf4-8fa0-00005bf333cc</vt:lpwstr>
  </property>
  <property fmtid="{D5CDD505-2E9C-101B-9397-08002B2CF9AE}" pid="8" name="MSIP_Label_5fac521f-e930-485b-97f4-efbe7db8e98f_ContentBits">
    <vt:lpwstr>0</vt:lpwstr>
  </property>
</Properties>
</file>