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loria.martinez\Documents\Nueva carpeta (2)\"/>
    </mc:Choice>
  </mc:AlternateContent>
  <xr:revisionPtr revIDLastSave="0" documentId="8_{54FE77A4-981E-46A5-8B5B-6C5FA6DBFB94}" xr6:coauthVersionLast="45" xr6:coauthVersionMax="45" xr10:uidLastSave="{00000000-0000-0000-0000-000000000000}"/>
  <bookViews>
    <workbookView xWindow="-120" yWindow="-120" windowWidth="29040" windowHeight="15840" xr2:uid="{558D5B24-86FD-417A-84A2-F43C8C93FA31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7" i="1" l="1"/>
  <c r="I7" i="1"/>
  <c r="H7" i="1"/>
  <c r="G7" i="1"/>
  <c r="F7" i="1"/>
  <c r="E7" i="1"/>
  <c r="D7" i="1"/>
  <c r="C7" i="1"/>
  <c r="K6" i="1"/>
  <c r="L6" i="1" s="1"/>
  <c r="K5" i="1"/>
  <c r="L5" i="1" s="1"/>
  <c r="K4" i="1"/>
  <c r="L4" i="1" s="1"/>
  <c r="K3" i="1"/>
  <c r="L3" i="1" s="1"/>
  <c r="K2" i="1"/>
  <c r="K7" i="1" l="1"/>
  <c r="L2" i="1"/>
  <c r="L7" i="1" s="1"/>
</calcChain>
</file>

<file path=xl/sharedStrings.xml><?xml version="1.0" encoding="utf-8"?>
<sst xmlns="http://schemas.openxmlformats.org/spreadsheetml/2006/main" count="18" uniqueCount="18">
  <si>
    <t>Residuos Domiciliarios especiales</t>
  </si>
  <si>
    <t>ASE 1 Promoambiental</t>
  </si>
  <si>
    <t>ASE 2 LIME S.A E.S.P</t>
  </si>
  <si>
    <t>ASE 3 CIUDAD LIMPIA</t>
  </si>
  <si>
    <t>ASE 4 BOGOTÁ LIMPIA</t>
  </si>
  <si>
    <t>ASE 5 ÁREA LIMPIA</t>
  </si>
  <si>
    <t xml:space="preserve">Total Toneladas (t/mes) </t>
  </si>
  <si>
    <t>Ano/Mes Formato (dd-mmm-yy)</t>
  </si>
  <si>
    <t>Area de Servicio Exclusivo y Concesionario</t>
  </si>
  <si>
    <t xml:space="preserve">Residuos Recogidos Domiciliarios (toneladas/mes) </t>
  </si>
  <si>
    <t xml:space="preserve">Residuos de Recogidos de Barrido (toneladas/mes) </t>
  </si>
  <si>
    <t xml:space="preserve">Residuos de Recogidos de Corte Cesped (toneladas/mes) </t>
  </si>
  <si>
    <t xml:space="preserve">Residuos de Recogidos de Grandes Generadores (toneladas /mes) </t>
  </si>
  <si>
    <t xml:space="preserve">Recoleccion de Arrojo Clandestino (Atencion criticos clandestinos y otros1077, recoleccion residuos voluminosos, residuos clandestinos indisciplinados) </t>
  </si>
  <si>
    <t>Residuos de arrojo clandestino en punto limpio(toneladas/mes)</t>
  </si>
  <si>
    <t xml:space="preserve">Residuos de Recogidos de Poda arboles (toneladas/mes) </t>
  </si>
  <si>
    <t xml:space="preserve">Total Residuos Recogidos (toneladas/mes) </t>
  </si>
  <si>
    <t>Total Residuos Recogidos (toneladas/mes) + Total residuos de arrojo clandestino en Punto Limpio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</si>
</sst>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17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justify" vertical="center"/>
    </xf>
    <xf numFmtId="43" fontId="3" fillId="2" borderId="1" xfId="1" applyFont="1" applyFill="1" applyBorder="1" applyAlignment="1">
      <alignment horizontal="right" vertical="center"/>
    </xf>
    <xf numFmtId="43" fontId="2" fillId="2" borderId="1" xfId="1" applyFont="1" applyFill="1" applyBorder="1" applyAlignment="1">
      <alignment horizontal="right" vertical="center"/>
    </xf>
    <xf numFmtId="0" fontId="4" fillId="2" borderId="0" xfId="0" applyFont="1" applyFill="1"/>
    <xf numFmtId="43" fontId="5" fillId="2" borderId="1" xfId="1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1E90A-9762-4EBC-BB70-692315847A41}">
  <dimension ref="A1:L7"/>
  <sheetViews>
    <sheetView tabSelected="1" workbookViewId="0">
      <selection activeCell="L1" sqref="L1"/>
    </sheetView>
  </sheetViews>
  <sheetFormatPr baseColWidth="10" defaultRowHeight="15" x14ac:dyDescent="0.25"/>
  <sheetData>
    <row r="1" spans="1:12" ht="178.5" x14ac:dyDescent="0.25">
      <c r="A1" s="10" t="s">
        <v>7</v>
      </c>
      <c r="B1" s="10" t="s">
        <v>8</v>
      </c>
      <c r="C1" s="10" t="s">
        <v>9</v>
      </c>
      <c r="D1" s="10" t="s">
        <v>10</v>
      </c>
      <c r="E1" s="10" t="s">
        <v>11</v>
      </c>
      <c r="F1" s="10" t="s">
        <v>12</v>
      </c>
      <c r="G1" s="10" t="s">
        <v>0</v>
      </c>
      <c r="H1" s="10" t="s">
        <v>13</v>
      </c>
      <c r="I1" s="10" t="s">
        <v>14</v>
      </c>
      <c r="J1" s="10" t="s">
        <v>15</v>
      </c>
      <c r="K1" s="10" t="s">
        <v>16</v>
      </c>
      <c r="L1" s="10" t="s">
        <v>17</v>
      </c>
    </row>
    <row r="2" spans="1:12" ht="36" x14ac:dyDescent="0.25">
      <c r="A2" s="1">
        <v>44805</v>
      </c>
      <c r="B2" s="2" t="s">
        <v>1</v>
      </c>
      <c r="C2" s="3">
        <v>31947.37</v>
      </c>
      <c r="D2" s="3">
        <v>1520.44</v>
      </c>
      <c r="E2" s="3">
        <v>326.64</v>
      </c>
      <c r="F2" s="4">
        <v>1779.88</v>
      </c>
      <c r="G2" s="3">
        <v>202.92</v>
      </c>
      <c r="H2" s="3">
        <v>321.26</v>
      </c>
      <c r="I2" s="5">
        <v>1350.46</v>
      </c>
      <c r="J2" s="3">
        <v>185.59</v>
      </c>
      <c r="K2" s="3">
        <f>+C2+D2+E2+F2+G2+H2+J2</f>
        <v>36284.099999999991</v>
      </c>
      <c r="L2" s="3">
        <f>+K2+H2</f>
        <v>36605.359999999993</v>
      </c>
    </row>
    <row r="3" spans="1:12" ht="24" x14ac:dyDescent="0.25">
      <c r="A3" s="1">
        <v>44805</v>
      </c>
      <c r="B3" s="2" t="s">
        <v>2</v>
      </c>
      <c r="C3" s="3">
        <v>46051.49</v>
      </c>
      <c r="D3" s="3">
        <v>3078.86</v>
      </c>
      <c r="E3" s="3">
        <v>680.96</v>
      </c>
      <c r="F3" s="3">
        <v>826.47</v>
      </c>
      <c r="G3" s="3">
        <v>139.61000000000001</v>
      </c>
      <c r="H3" s="3">
        <v>5934.63</v>
      </c>
      <c r="I3" s="3">
        <v>4505.53</v>
      </c>
      <c r="J3" s="3">
        <v>90.9</v>
      </c>
      <c r="K3" s="3">
        <f>+C3+D3+E3+F3+G3+H3+J3</f>
        <v>56802.92</v>
      </c>
      <c r="L3" s="3">
        <f>+K3+I3</f>
        <v>61308.45</v>
      </c>
    </row>
    <row r="4" spans="1:12" ht="36" x14ac:dyDescent="0.25">
      <c r="A4" s="1">
        <v>44805</v>
      </c>
      <c r="B4" s="2" t="s">
        <v>3</v>
      </c>
      <c r="C4" s="3">
        <v>26161.54</v>
      </c>
      <c r="D4" s="3">
        <v>1862.44</v>
      </c>
      <c r="E4" s="3">
        <v>453.63</v>
      </c>
      <c r="F4" s="3">
        <v>2454.08</v>
      </c>
      <c r="G4" s="3">
        <v>74.010000000000005</v>
      </c>
      <c r="H4" s="3">
        <v>2322.64</v>
      </c>
      <c r="I4" s="3">
        <v>1176.8699999999999</v>
      </c>
      <c r="J4" s="3">
        <v>114.87</v>
      </c>
      <c r="K4" s="3">
        <f>+C4+D4+E4+F4+G4+H4+J4</f>
        <v>33443.210000000006</v>
      </c>
      <c r="L4" s="3">
        <f>+K4+I4</f>
        <v>34620.080000000009</v>
      </c>
    </row>
    <row r="5" spans="1:12" ht="36" x14ac:dyDescent="0.25">
      <c r="A5" s="1">
        <v>44805</v>
      </c>
      <c r="B5" s="2" t="s">
        <v>4</v>
      </c>
      <c r="C5" s="6">
        <v>18669.12</v>
      </c>
      <c r="D5" s="6">
        <v>463.52</v>
      </c>
      <c r="E5" s="6">
        <v>95.18</v>
      </c>
      <c r="F5" s="6">
        <v>2005.15</v>
      </c>
      <c r="G5" s="6">
        <v>18.559999999999999</v>
      </c>
      <c r="H5" s="6">
        <v>1810.16</v>
      </c>
      <c r="I5" s="6">
        <v>936.65</v>
      </c>
      <c r="J5" s="6">
        <v>108.86</v>
      </c>
      <c r="K5" s="3">
        <f>+C5+D5+E5+F5+G5+H5+J5</f>
        <v>23170.550000000003</v>
      </c>
      <c r="L5" s="3">
        <f>+K5+I5</f>
        <v>24107.200000000004</v>
      </c>
    </row>
    <row r="6" spans="1:12" ht="24" x14ac:dyDescent="0.25">
      <c r="A6" s="1">
        <v>44805</v>
      </c>
      <c r="B6" s="2" t="s">
        <v>5</v>
      </c>
      <c r="C6" s="3">
        <v>20941.71</v>
      </c>
      <c r="D6" s="3">
        <v>689.58</v>
      </c>
      <c r="E6" s="3">
        <v>284.63</v>
      </c>
      <c r="F6" s="3">
        <v>155.88</v>
      </c>
      <c r="G6" s="3">
        <v>39.89</v>
      </c>
      <c r="H6" s="3">
        <v>1078.6300000000001</v>
      </c>
      <c r="I6" s="3">
        <v>2895.96</v>
      </c>
      <c r="J6" s="3">
        <v>104.16</v>
      </c>
      <c r="K6" s="3">
        <f>+C6+D6+E6+F6+G6+H6+J6</f>
        <v>23294.480000000003</v>
      </c>
      <c r="L6" s="3">
        <f>+K6+I6</f>
        <v>26190.440000000002</v>
      </c>
    </row>
    <row r="7" spans="1:12" x14ac:dyDescent="0.25">
      <c r="A7" s="7" t="s">
        <v>6</v>
      </c>
      <c r="B7" s="8"/>
      <c r="C7" s="9">
        <f t="shared" ref="C7:K7" si="0">+SUM(C2:C6)</f>
        <v>143771.22999999998</v>
      </c>
      <c r="D7" s="3">
        <f t="shared" si="0"/>
        <v>7614.84</v>
      </c>
      <c r="E7" s="3">
        <f t="shared" si="0"/>
        <v>1841.04</v>
      </c>
      <c r="F7" s="3">
        <f t="shared" si="0"/>
        <v>7221.46</v>
      </c>
      <c r="G7" s="3">
        <f t="shared" si="0"/>
        <v>474.98999999999995</v>
      </c>
      <c r="H7" s="3">
        <f t="shared" si="0"/>
        <v>11467.32</v>
      </c>
      <c r="I7" s="3">
        <f t="shared" si="0"/>
        <v>10865.47</v>
      </c>
      <c r="J7" s="3">
        <f t="shared" si="0"/>
        <v>604.38</v>
      </c>
      <c r="K7" s="3">
        <f t="shared" si="0"/>
        <v>172995.26</v>
      </c>
      <c r="L7" s="3">
        <f>+SUM(L2:L6)</f>
        <v>182831.53000000003</v>
      </c>
    </row>
  </sheetData>
  <mergeCells count="1">
    <mergeCell ref="A7:B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Martinez Dulce, Gloria Amparo</dc:creator>
  <cp:lastModifiedBy>Martinez Dulce, Gloria Amparo</cp:lastModifiedBy>
  <dcterms:created xsi:type="dcterms:W3CDTF">2022-10-12T21:38:13Z</dcterms:created>
  <dcterms:modified xsi:type="dcterms:W3CDTF">2022-10-12T21:46:50Z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2022-10-12T21:38:15Z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790ffed6-9c05-49d8-8723-00000dde190a</vt:lpwstr>
  </property>
  <property fmtid="{D5CDD505-2E9C-101B-9397-08002B2CF9AE}" pid="8" name="MSIP_Label_5fac521f-e930-485b-97f4-efbe7db8e98f_ContentBits">
    <vt:lpwstr>0</vt:lpwstr>
  </property>
</Properties>
</file>