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ia.martinez\Documents\DOCUMENTOS AMPARO\DATA SET 2021\2022\"/>
    </mc:Choice>
  </mc:AlternateContent>
  <xr:revisionPtr revIDLastSave="0" documentId="8_{8AEB11AD-7C7D-4D3C-A299-5F5BCCAFBC71}" xr6:coauthVersionLast="47" xr6:coauthVersionMax="47" xr10:uidLastSave="{00000000-0000-0000-0000-000000000000}"/>
  <bookViews>
    <workbookView xWindow="-110" yWindow="-110" windowWidth="19420" windowHeight="10420" xr2:uid="{4A70CACC-1F17-4559-8581-2989B38CF8F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I7" i="1"/>
  <c r="H7" i="1"/>
  <c r="G7" i="1"/>
  <c r="F7" i="1"/>
  <c r="E7" i="1"/>
  <c r="D7" i="1"/>
  <c r="C7" i="1"/>
  <c r="K6" i="1"/>
  <c r="L6" i="1" s="1"/>
  <c r="K5" i="1"/>
  <c r="L5" i="1" s="1"/>
  <c r="K4" i="1"/>
  <c r="L4" i="1" s="1"/>
  <c r="K3" i="1"/>
  <c r="K2" i="1"/>
  <c r="L2" i="1" s="1"/>
  <c r="K7" i="1" l="1"/>
  <c r="L3" i="1"/>
  <c r="L7" i="1" s="1"/>
</calcChain>
</file>

<file path=xl/sharedStrings.xml><?xml version="1.0" encoding="utf-8"?>
<sst xmlns="http://schemas.openxmlformats.org/spreadsheetml/2006/main" count="18" uniqueCount="18">
  <si>
    <t>Residuos Domiciliarios especiales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</si>
  <si>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</si>
  <si>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</si>
  <si>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</si>
  <si>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</si>
  <si>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</si>
  <si>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</si>
  <si>
    <t>Ano/Mes Formato (dd-mmm-yy)</t>
  </si>
  <si>
    <t>Area de Servicio Exclusivo y Concesionario</t>
  </si>
  <si>
    <t xml:space="preserve">Residuos Recogidos Domiciliarios (toneladas/mes) </t>
  </si>
  <si>
    <t xml:space="preserve">Residuos de Recogidos de Barrido (toneladas/mes) </t>
  </si>
  <si>
    <t xml:space="preserve">Residuos de Recogidos de Corte Cesped (toneladas/mes) </t>
  </si>
  <si>
    <t xml:space="preserve">Residuos de Recogidos de Grandes Generadores (toneladas /mes) </t>
  </si>
  <si>
    <t xml:space="preserve">Recoleccion de Arrojo Clandestino (Atencion criticos clandestinos y otros1077, recoleccion residuos voluminosos, residuos clandestinos indisciplinados) </t>
  </si>
  <si>
    <t>Residuos de arrojo clandestino en punto limpio(toneladas/mes)</t>
  </si>
  <si>
    <t xml:space="preserve">Residuos de Recogidos de Poda arboles (toneladas/mes) </t>
  </si>
  <si>
    <t xml:space="preserve">Total Residuos Recogidos (toneladas/mes) </t>
  </si>
  <si>
    <t>Total Residuos Recogidos (toneladas/mes) + Total residuos de arrojo clandestino en Punto Limpio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</si>
</sst>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7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C551C-A61A-49FD-A02C-C449750BDFCA}">
  <dimension ref="A1:L7"/>
  <sheetViews>
    <sheetView tabSelected="1" workbookViewId="0"/>
  </sheetViews>
  <sheetFormatPr baseColWidth="10" defaultRowHeight="14.5" x14ac:dyDescent="0.35"/>
  <sheetData>
    <row r="1" spans="1:12" ht="175" x14ac:dyDescent="0.35">
      <c r="A1" s="7" t="s">
        <v>7</v>
      </c>
      <c r="B1" s="7" t="s">
        <v>8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0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</row>
    <row r="2" spans="1:12" ht="34.5" x14ac:dyDescent="0.35">
      <c r="A2" s="1">
        <v>44835</v>
      </c>
      <c r="B2" s="2" t="s">
        <v>1</v>
      </c>
      <c r="C2" s="3">
        <v>32745.37</v>
      </c>
      <c r="D2" s="3">
        <v>1459.05</v>
      </c>
      <c r="E2" s="3">
        <v>383.02</v>
      </c>
      <c r="F2" s="3">
        <v>1813.12</v>
      </c>
      <c r="G2" s="3">
        <v>301.95999999999998</v>
      </c>
      <c r="H2" s="3">
        <v>349.12</v>
      </c>
      <c r="I2" s="3">
        <v>789.52</v>
      </c>
      <c r="J2" s="3">
        <v>135.55000000000001</v>
      </c>
      <c r="K2" s="3">
        <f>+C2+D2+E2+F2+G2+H2+J2</f>
        <v>37187.19</v>
      </c>
      <c r="L2" s="3">
        <f>+K2+I2</f>
        <v>37976.71</v>
      </c>
    </row>
    <row r="3" spans="1:12" ht="23" x14ac:dyDescent="0.35">
      <c r="A3" s="1">
        <v>44835</v>
      </c>
      <c r="B3" s="2" t="s">
        <v>2</v>
      </c>
      <c r="C3" s="3">
        <v>48159.43</v>
      </c>
      <c r="D3" s="3">
        <v>3176.43</v>
      </c>
      <c r="E3" s="3">
        <v>831.04</v>
      </c>
      <c r="F3" s="3">
        <v>860.39</v>
      </c>
      <c r="G3" s="3">
        <v>178.35</v>
      </c>
      <c r="H3" s="3">
        <v>6059.94</v>
      </c>
      <c r="I3" s="3">
        <v>3784.01</v>
      </c>
      <c r="J3" s="3">
        <v>118.98</v>
      </c>
      <c r="K3" s="3">
        <f>+C3+D3+E3+F3+G3+H3+J3</f>
        <v>59384.560000000005</v>
      </c>
      <c r="L3" s="3">
        <f>+K3+I3</f>
        <v>63168.570000000007</v>
      </c>
    </row>
    <row r="4" spans="1:12" ht="34.5" x14ac:dyDescent="0.35">
      <c r="A4" s="1">
        <v>44835</v>
      </c>
      <c r="B4" s="2" t="s">
        <v>3</v>
      </c>
      <c r="C4" s="3">
        <v>27148.6</v>
      </c>
      <c r="D4" s="3">
        <v>1939.05</v>
      </c>
      <c r="E4" s="3">
        <v>662.12</v>
      </c>
      <c r="F4" s="3">
        <v>2533.6</v>
      </c>
      <c r="G4" s="3">
        <v>83.91</v>
      </c>
      <c r="H4" s="3">
        <v>2314.7399999999998</v>
      </c>
      <c r="I4" s="3">
        <v>909.15</v>
      </c>
      <c r="J4" s="3">
        <v>103.08</v>
      </c>
      <c r="K4" s="3">
        <f>+C4+D4+E4+F4+G4+H4+J4</f>
        <v>34785.1</v>
      </c>
      <c r="L4" s="3">
        <f>+K4+I4</f>
        <v>35694.25</v>
      </c>
    </row>
    <row r="5" spans="1:12" ht="34.5" x14ac:dyDescent="0.35">
      <c r="A5" s="1">
        <v>44835</v>
      </c>
      <c r="B5" s="2" t="s">
        <v>4</v>
      </c>
      <c r="C5" s="3">
        <v>19247.5</v>
      </c>
      <c r="D5" s="3">
        <v>445.02</v>
      </c>
      <c r="E5" s="3">
        <v>122.77</v>
      </c>
      <c r="F5" s="3">
        <v>2276.7399999999998</v>
      </c>
      <c r="G5" s="3">
        <v>14.81</v>
      </c>
      <c r="H5" s="3">
        <v>1865.75</v>
      </c>
      <c r="I5" s="3">
        <v>998.81</v>
      </c>
      <c r="J5" s="3">
        <v>107.89</v>
      </c>
      <c r="K5" s="3">
        <f>+C5+D5+E5+F5+G5+H5+J5</f>
        <v>24080.48</v>
      </c>
      <c r="L5" s="3">
        <f>+K5+I5</f>
        <v>25079.29</v>
      </c>
    </row>
    <row r="6" spans="1:12" ht="23" x14ac:dyDescent="0.35">
      <c r="A6" s="1">
        <v>44835</v>
      </c>
      <c r="B6" s="2" t="s">
        <v>5</v>
      </c>
      <c r="C6" s="3">
        <v>21282.6</v>
      </c>
      <c r="D6" s="3">
        <v>700.24</v>
      </c>
      <c r="E6" s="3">
        <v>395.77</v>
      </c>
      <c r="F6" s="3">
        <v>185.1</v>
      </c>
      <c r="G6" s="3">
        <v>28.87</v>
      </c>
      <c r="H6" s="3">
        <v>1715.88</v>
      </c>
      <c r="I6" s="3">
        <v>2420.02</v>
      </c>
      <c r="J6" s="3">
        <v>124.65</v>
      </c>
      <c r="K6" s="3">
        <f>+C6+D6+E6+F6+G6+H6+J6</f>
        <v>24433.11</v>
      </c>
      <c r="L6" s="3">
        <f>+K6+I6</f>
        <v>26853.13</v>
      </c>
    </row>
    <row r="7" spans="1:12" x14ac:dyDescent="0.35">
      <c r="A7" s="4" t="s">
        <v>6</v>
      </c>
      <c r="B7" s="5"/>
      <c r="C7" s="6">
        <f t="shared" ref="C7:K7" si="0">+SUM(C2:C6)</f>
        <v>148583.5</v>
      </c>
      <c r="D7" s="3">
        <f t="shared" si="0"/>
        <v>7719.7899999999991</v>
      </c>
      <c r="E7" s="3">
        <f t="shared" si="0"/>
        <v>2394.7199999999998</v>
      </c>
      <c r="F7" s="3">
        <f t="shared" si="0"/>
        <v>7668.95</v>
      </c>
      <c r="G7" s="3">
        <f t="shared" si="0"/>
        <v>607.89999999999986</v>
      </c>
      <c r="H7" s="3">
        <f t="shared" si="0"/>
        <v>12305.43</v>
      </c>
      <c r="I7" s="3">
        <f t="shared" si="0"/>
        <v>8901.51</v>
      </c>
      <c r="J7" s="3">
        <f t="shared" si="0"/>
        <v>590.15</v>
      </c>
      <c r="K7" s="3">
        <f t="shared" si="0"/>
        <v>179870.44</v>
      </c>
      <c r="L7" s="3">
        <f>+SUM(L2:L6)</f>
        <v>188771.95</v>
      </c>
    </row>
  </sheetData>
  <mergeCells count="1"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Dulce, Gloria Amparo</dc:creator>
  <cp:lastModifiedBy>Martinez Dulce, Gloria Amparo</cp:lastModifiedBy>
  <dcterms:created xsi:type="dcterms:W3CDTF">2022-11-10T23:07:08Z</dcterms:created>
  <dcterms:modified xsi:type="dcterms:W3CDTF">2022-11-10T23:10:33Z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2022-11-10T23:09:56Z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b91c2650-2097-4957-860c-3e430eb2762d</vt:lpwstr>
  </property>
  <property fmtid="{D5CDD505-2E9C-101B-9397-08002B2CF9AE}" pid="8" name="MSIP_Label_5fac521f-e930-485b-97f4-efbe7db8e98f_ContentBits">
    <vt:lpwstr>0</vt:lpwstr>
  </property>
</Properties>
</file>