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oria.martinez\Documents\DOCUMENTOS AMPARO\DATA SET 2021\2022\"/>
    </mc:Choice>
  </mc:AlternateContent>
  <xr:revisionPtr revIDLastSave="0" documentId="13_ncr:1_{6F98B2DA-4EB5-4A8A-BACD-9EC0A676698A}" xr6:coauthVersionLast="47" xr6:coauthVersionMax="47" xr10:uidLastSave="{00000000-0000-0000-0000-000000000000}"/>
  <bookViews>
    <workbookView xWindow="-110" yWindow="-110" windowWidth="19420" windowHeight="10420" xr2:uid="{47D982EC-A9A5-42B8-901B-FB8E2924E8F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" i="1" l="1"/>
  <c r="I7" i="1"/>
  <c r="H7" i="1"/>
  <c r="G7" i="1"/>
  <c r="F7" i="1"/>
  <c r="E7" i="1"/>
  <c r="D7" i="1"/>
  <c r="C7" i="1"/>
  <c r="K6" i="1"/>
  <c r="L6" i="1" s="1"/>
  <c r="K5" i="1"/>
  <c r="L5" i="1" s="1"/>
  <c r="L4" i="1"/>
  <c r="K4" i="1"/>
  <c r="K3" i="1"/>
  <c r="L3" i="1" s="1"/>
  <c r="K2" i="1"/>
  <c r="K7" i="1" s="1"/>
  <c r="L2" i="1" l="1"/>
  <c r="L7" i="1" s="1"/>
</calcChain>
</file>

<file path=xl/sharedStrings.xml><?xml version="1.0" encoding="utf-8"?>
<sst xmlns="http://schemas.openxmlformats.org/spreadsheetml/2006/main" count="18" uniqueCount="18">
  <si>
    <t>Residuos Domiciliarios especiales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</si>
  <si>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</si>
  <si>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</si>
  <si>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</si>
  <si>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</si>
  <si>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</si>
  <si>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</si>
  <si>
    <t>Ano/Mes Formato (dd-mmm-yy)</t>
  </si>
  <si>
    <t>Area de Servicio Exclusivo y Concesionario</t>
  </si>
  <si>
    <t xml:space="preserve">Residuos Recogidos Domiciliarios (toneladas/mes) </t>
  </si>
  <si>
    <t xml:space="preserve">Residuos de Recogidos de Barrido (toneladas/mes) </t>
  </si>
  <si>
    <t xml:space="preserve">Residuos de Recogidos de Corte Cesped (toneladas/mes) </t>
  </si>
  <si>
    <t xml:space="preserve">Residuos de Recogidos de Grandes Generadores (toneladas /mes) </t>
  </si>
  <si>
    <t xml:space="preserve">Recoleccion de Arrojo Clandestino (Atencion criticos clandestinos y otros1077, recoleccion residuos voluminosos, residuos clandestinos indisciplinados) </t>
  </si>
  <si>
    <t>Residuos de arrojo clandestino en punto limpio(toneladas/mes)</t>
  </si>
  <si>
    <t xml:space="preserve">Residuos de Recogidos de Poda arboles (toneladas/mes) </t>
  </si>
  <si>
    <t xml:space="preserve">Total Residuos Recogidos (toneladas/mes) </t>
  </si>
  <si>
    <t>Total Residuos Recogidos (toneladas/mes) + Total residuos de arrojo clandestino en Punto Limpio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</si>
</sst>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17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justify" vertical="center"/>
    </xf>
    <xf numFmtId="164" fontId="2" fillId="3" borderId="1" xfId="1" applyNumberFormat="1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/>
    <xf numFmtId="0" fontId="0" fillId="3" borderId="0" xfId="0" applyFont="1" applyFill="1"/>
    <xf numFmtId="0" fontId="4" fillId="3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C9CD6-D0BC-45E0-AE0D-D999FC3DE08E}">
  <dimension ref="A1:M10"/>
  <sheetViews>
    <sheetView tabSelected="1" workbookViewId="0">
      <selection activeCell="L1" sqref="L1"/>
    </sheetView>
  </sheetViews>
  <sheetFormatPr baseColWidth="10" defaultRowHeight="14.5" x14ac:dyDescent="0.35"/>
  <sheetData>
    <row r="1" spans="1:13" ht="175" x14ac:dyDescent="0.35">
      <c r="A1" s="9" t="s">
        <v>7</v>
      </c>
      <c r="B1" s="9" t="s">
        <v>8</v>
      </c>
      <c r="C1" s="9" t="s">
        <v>9</v>
      </c>
      <c r="D1" s="9" t="s">
        <v>10</v>
      </c>
      <c r="E1" s="9" t="s">
        <v>11</v>
      </c>
      <c r="F1" s="9" t="s">
        <v>12</v>
      </c>
      <c r="G1" s="9" t="s">
        <v>0</v>
      </c>
      <c r="H1" s="9" t="s">
        <v>13</v>
      </c>
      <c r="I1" s="6" t="s">
        <v>14</v>
      </c>
      <c r="J1" s="9" t="s">
        <v>15</v>
      </c>
      <c r="K1" s="6" t="s">
        <v>16</v>
      </c>
      <c r="L1" s="6" t="s">
        <v>17</v>
      </c>
    </row>
    <row r="2" spans="1:13" ht="34.5" x14ac:dyDescent="0.35">
      <c r="A2" s="1">
        <v>44713</v>
      </c>
      <c r="B2" s="2" t="s">
        <v>1</v>
      </c>
      <c r="C2" s="3">
        <v>31896.59</v>
      </c>
      <c r="D2" s="3">
        <v>1578.4</v>
      </c>
      <c r="E2" s="3">
        <v>925.1</v>
      </c>
      <c r="F2" s="3">
        <v>1721.05</v>
      </c>
      <c r="G2" s="3">
        <v>148.97999999999999</v>
      </c>
      <c r="H2" s="3">
        <v>721.96</v>
      </c>
      <c r="I2" s="3">
        <v>1253.3900000000001</v>
      </c>
      <c r="J2" s="3">
        <v>112</v>
      </c>
      <c r="K2" s="3">
        <f>+C2+D2+E2+F2+G2+H2+J2</f>
        <v>37104.080000000002</v>
      </c>
      <c r="L2" s="3">
        <f>+K2+I2</f>
        <v>38357.47</v>
      </c>
    </row>
    <row r="3" spans="1:13" ht="23" x14ac:dyDescent="0.35">
      <c r="A3" s="1">
        <v>44713</v>
      </c>
      <c r="B3" s="2" t="s">
        <v>2</v>
      </c>
      <c r="C3" s="3">
        <v>46192.93</v>
      </c>
      <c r="D3" s="3">
        <v>3263</v>
      </c>
      <c r="E3" s="3">
        <v>1724.3</v>
      </c>
      <c r="F3" s="3">
        <v>840.01</v>
      </c>
      <c r="G3" s="3">
        <v>143.05000000000001</v>
      </c>
      <c r="H3" s="3">
        <v>8721.5300000000007</v>
      </c>
      <c r="I3" s="3">
        <v>1786.2</v>
      </c>
      <c r="J3" s="3">
        <v>86.01</v>
      </c>
      <c r="K3" s="3">
        <f>+C3+D3+E3+F3+G3+H3+J3</f>
        <v>60970.830000000009</v>
      </c>
      <c r="L3" s="3">
        <f>+K3+I3</f>
        <v>62757.030000000006</v>
      </c>
    </row>
    <row r="4" spans="1:13" ht="34.5" x14ac:dyDescent="0.35">
      <c r="A4" s="1">
        <v>44713</v>
      </c>
      <c r="B4" s="2" t="s">
        <v>3</v>
      </c>
      <c r="C4" s="3">
        <v>26815.09</v>
      </c>
      <c r="D4" s="3">
        <v>1908.68</v>
      </c>
      <c r="E4" s="3">
        <v>1217.4100000000001</v>
      </c>
      <c r="F4" s="3">
        <v>2606.7399999999998</v>
      </c>
      <c r="G4" s="3">
        <v>247.44</v>
      </c>
      <c r="H4" s="3">
        <v>3185.96</v>
      </c>
      <c r="I4" s="3">
        <v>630.53</v>
      </c>
      <c r="J4" s="3">
        <v>129.6</v>
      </c>
      <c r="K4" s="3">
        <f>+C4+D4+E4+F4+G4+H4+J4</f>
        <v>36110.92</v>
      </c>
      <c r="L4" s="3">
        <f>+K4+I4</f>
        <v>36741.449999999997</v>
      </c>
    </row>
    <row r="5" spans="1:13" ht="34.5" x14ac:dyDescent="0.35">
      <c r="A5" s="1">
        <v>44713</v>
      </c>
      <c r="B5" s="2" t="s">
        <v>4</v>
      </c>
      <c r="C5" s="3">
        <v>18790.150000000001</v>
      </c>
      <c r="D5" s="3">
        <v>216.29</v>
      </c>
      <c r="E5" s="3">
        <v>193.37</v>
      </c>
      <c r="F5" s="3">
        <v>2014.59</v>
      </c>
      <c r="G5" s="3">
        <v>18.71</v>
      </c>
      <c r="H5" s="3">
        <v>2744.85</v>
      </c>
      <c r="I5" s="3">
        <v>524.04999999999995</v>
      </c>
      <c r="J5" s="3">
        <v>189.74</v>
      </c>
      <c r="K5" s="3">
        <f>+C5+D5+E5+F5+G5+H5+J5</f>
        <v>24167.7</v>
      </c>
      <c r="L5" s="3">
        <f>+K5+I5</f>
        <v>24691.75</v>
      </c>
    </row>
    <row r="6" spans="1:13" ht="23" x14ac:dyDescent="0.35">
      <c r="A6" s="1">
        <v>44713</v>
      </c>
      <c r="B6" s="2" t="s">
        <v>5</v>
      </c>
      <c r="C6" s="3">
        <v>21166.76</v>
      </c>
      <c r="D6" s="3">
        <v>710.5</v>
      </c>
      <c r="E6" s="3">
        <v>612.82000000000005</v>
      </c>
      <c r="F6" s="3">
        <v>182.7</v>
      </c>
      <c r="G6" s="3">
        <v>32.72</v>
      </c>
      <c r="H6" s="3">
        <v>2803.09</v>
      </c>
      <c r="I6" s="3">
        <v>1041.3900000000001</v>
      </c>
      <c r="J6" s="3">
        <v>107.98</v>
      </c>
      <c r="K6" s="3">
        <f>+C6+D6+E6+F6+G6+H6+J6</f>
        <v>25616.57</v>
      </c>
      <c r="L6" s="3">
        <f>+K6+I6</f>
        <v>26657.96</v>
      </c>
    </row>
    <row r="7" spans="1:13" x14ac:dyDescent="0.35">
      <c r="A7" s="4" t="s">
        <v>6</v>
      </c>
      <c r="B7" s="5"/>
      <c r="C7" s="3">
        <f t="shared" ref="C7:K7" si="0">+SUM(C2:C6)</f>
        <v>144861.52000000002</v>
      </c>
      <c r="D7" s="3">
        <f t="shared" si="0"/>
        <v>7676.87</v>
      </c>
      <c r="E7" s="3">
        <f t="shared" si="0"/>
        <v>4673</v>
      </c>
      <c r="F7" s="3">
        <f t="shared" si="0"/>
        <v>7365.0899999999992</v>
      </c>
      <c r="G7" s="3">
        <f t="shared" si="0"/>
        <v>590.90000000000009</v>
      </c>
      <c r="H7" s="7">
        <f t="shared" si="0"/>
        <v>18177.39</v>
      </c>
      <c r="I7" s="7">
        <f t="shared" si="0"/>
        <v>5235.5600000000004</v>
      </c>
      <c r="J7" s="3">
        <f t="shared" si="0"/>
        <v>625.33000000000004</v>
      </c>
      <c r="K7" s="3">
        <f t="shared" si="0"/>
        <v>183970.10000000003</v>
      </c>
      <c r="L7" s="3">
        <f>+SUM(L2:L6)</f>
        <v>189205.66</v>
      </c>
      <c r="M7" s="8"/>
    </row>
    <row r="8" spans="1:13" x14ac:dyDescent="0.3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x14ac:dyDescent="0.3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</sheetData>
  <mergeCells count="1">
    <mergeCell ref="A7:B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Dulce, Gloria Amparo</dc:creator>
  <cp:lastModifiedBy>Martinez Dulce, Gloria Amparo</cp:lastModifiedBy>
  <dcterms:created xsi:type="dcterms:W3CDTF">2022-07-11T23:44:03Z</dcterms:created>
  <dcterms:modified xsi:type="dcterms:W3CDTF">2022-07-12T00:01:21Z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2022-07-11T23:44:03Z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6577eccf-6a4d-43b8-aefa-34de93030e31</vt:lpwstr>
  </property>
  <property fmtid="{D5CDD505-2E9C-101B-9397-08002B2CF9AE}" pid="8" name="MSIP_Label_5fac521f-e930-485b-97f4-efbe7db8e98f_ContentBits">
    <vt:lpwstr>0</vt:lpwstr>
  </property>
</Properties>
</file>