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oria.martinez\Documents\DOCUMENTOS AMPARO\DATA SET 2021\"/>
    </mc:Choice>
  </mc:AlternateContent>
  <xr:revisionPtr revIDLastSave="0" documentId="8_{F3681D4F-AB4E-43F6-B8F3-428D55511305}" xr6:coauthVersionLast="47" xr6:coauthVersionMax="47" xr10:uidLastSave="{00000000-0000-0000-0000-000000000000}"/>
  <bookViews>
    <workbookView xWindow="-110" yWindow="-110" windowWidth="19420" windowHeight="10420" xr2:uid="{D078FA88-FA89-439C-9CF5-11E621A1D7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H7" i="1"/>
  <c r="G7" i="1"/>
  <c r="F7" i="1"/>
  <c r="E7" i="1"/>
  <c r="D7" i="1"/>
  <c r="C7" i="1"/>
  <c r="J6" i="1"/>
  <c r="J5" i="1"/>
  <c r="J4" i="1"/>
  <c r="J3" i="1"/>
  <c r="J2" i="1"/>
  <c r="J7" i="1" l="1"/>
</calcChain>
</file>

<file path=xl/sharedStrings.xml><?xml version="1.0" encoding="utf-8"?>
<sst xmlns="http://schemas.openxmlformats.org/spreadsheetml/2006/main" count="16" uniqueCount="16">
  <si>
    <t>Residuos Domiciliarios especiales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</si>
  <si>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</si>
  <si>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</si>
  <si>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</si>
  <si>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</si>
  <si>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</si>
  <si>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</si>
  <si>
    <t>Ano/Mes Formato (dd-mmm-yy)</t>
  </si>
  <si>
    <t>Area de Servicio Exclusivo y Concesionario</t>
  </si>
  <si>
    <t xml:space="preserve">Residuos Recogidos Domiciliarios (toneladas/mes) </t>
  </si>
  <si>
    <t xml:space="preserve">Residuos de Recogidos de Barrido (toneladas/mes) </t>
  </si>
  <si>
    <t xml:space="preserve">Residuos de Recogidos de Corte Cesped (toneladas/mes) </t>
  </si>
  <si>
    <t xml:space="preserve">Residuos de Recogidos de Grandes Generadores (toneladas /mes) </t>
  </si>
  <si>
    <t xml:space="preserve">Recoleccion de Arrojo Clandestino (Atencion criticos clandestinos y otros1077, recoleccion residuos voluminosos, residuos clandestinos indisciplinados) </t>
  </si>
  <si>
    <t xml:space="preserve">Residuos de Recogidos de Poda arboles (toneladas/mes) </t>
  </si>
  <si>
    <t xml:space="preserve">Total Residuos Recogidos (toneladas/mes)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</si>
</sst>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17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43" fontId="2" fillId="2" borderId="1" xfId="1" applyFont="1" applyFill="1" applyBorder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AD01A-6905-4F15-9978-4E91C935870C}">
  <dimension ref="A1:J8"/>
  <sheetViews>
    <sheetView tabSelected="1" workbookViewId="0">
      <selection sqref="A1:J1"/>
    </sheetView>
  </sheetViews>
  <sheetFormatPr baseColWidth="10" defaultRowHeight="14.5" x14ac:dyDescent="0.35"/>
  <sheetData>
    <row r="1" spans="1:10" ht="175" x14ac:dyDescent="0.35">
      <c r="A1" s="9" t="s">
        <v>7</v>
      </c>
      <c r="B1" s="9" t="s">
        <v>8</v>
      </c>
      <c r="C1" s="9" t="s">
        <v>9</v>
      </c>
      <c r="D1" s="9" t="s">
        <v>10</v>
      </c>
      <c r="E1" s="9" t="s">
        <v>11</v>
      </c>
      <c r="F1" s="9" t="s">
        <v>12</v>
      </c>
      <c r="G1" s="9" t="s">
        <v>0</v>
      </c>
      <c r="H1" s="9" t="s">
        <v>13</v>
      </c>
      <c r="I1" s="9" t="s">
        <v>14</v>
      </c>
      <c r="J1" s="9" t="s">
        <v>15</v>
      </c>
    </row>
    <row r="2" spans="1:10" ht="34.5" x14ac:dyDescent="0.35">
      <c r="A2" s="1">
        <v>44501</v>
      </c>
      <c r="B2" s="2" t="s">
        <v>1</v>
      </c>
      <c r="C2" s="3">
        <v>33844.97</v>
      </c>
      <c r="D2" s="3">
        <v>1720.44</v>
      </c>
      <c r="E2" s="3">
        <v>779.84</v>
      </c>
      <c r="F2" s="3">
        <v>1988.54</v>
      </c>
      <c r="G2" s="3">
        <v>158.13</v>
      </c>
      <c r="H2" s="3">
        <v>2761.34</v>
      </c>
      <c r="I2" s="3">
        <v>111.61</v>
      </c>
      <c r="J2" s="4">
        <f>SUM(C2:I2)</f>
        <v>41364.869999999995</v>
      </c>
    </row>
    <row r="3" spans="1:10" ht="23" x14ac:dyDescent="0.35">
      <c r="A3" s="1">
        <v>44501</v>
      </c>
      <c r="B3" s="2" t="s">
        <v>2</v>
      </c>
      <c r="C3" s="3">
        <v>51082.26</v>
      </c>
      <c r="D3" s="3">
        <v>3437.11</v>
      </c>
      <c r="E3" s="3">
        <v>1671.69</v>
      </c>
      <c r="F3" s="3">
        <v>887.26</v>
      </c>
      <c r="G3" s="3">
        <v>284.27</v>
      </c>
      <c r="H3" s="3">
        <v>11546.31</v>
      </c>
      <c r="I3" s="3">
        <v>57.71</v>
      </c>
      <c r="J3" s="4">
        <f>SUM(C3:I3)</f>
        <v>68966.610000000015</v>
      </c>
    </row>
    <row r="4" spans="1:10" ht="34.5" x14ac:dyDescent="0.35">
      <c r="A4" s="1">
        <v>44501</v>
      </c>
      <c r="B4" s="2" t="s">
        <v>3</v>
      </c>
      <c r="C4" s="3">
        <v>29042.89</v>
      </c>
      <c r="D4" s="3">
        <v>2033.51</v>
      </c>
      <c r="E4" s="3">
        <v>1270.93</v>
      </c>
      <c r="F4" s="3">
        <v>2683.06</v>
      </c>
      <c r="G4" s="3">
        <v>44.13</v>
      </c>
      <c r="H4" s="3">
        <v>3862.96</v>
      </c>
      <c r="I4" s="3">
        <v>100.25</v>
      </c>
      <c r="J4" s="4">
        <f>SUM(C4:I4)</f>
        <v>39037.729999999996</v>
      </c>
    </row>
    <row r="5" spans="1:10" ht="34.5" x14ac:dyDescent="0.35">
      <c r="A5" s="1">
        <v>44501</v>
      </c>
      <c r="B5" s="2" t="s">
        <v>4</v>
      </c>
      <c r="C5" s="3">
        <v>19575.36</v>
      </c>
      <c r="D5" s="3">
        <v>618.03</v>
      </c>
      <c r="E5" s="3">
        <v>425.74</v>
      </c>
      <c r="F5" s="3">
        <v>2345.92</v>
      </c>
      <c r="G5" s="3">
        <v>20.25</v>
      </c>
      <c r="H5" s="3">
        <v>3065.21</v>
      </c>
      <c r="I5" s="3">
        <v>154.38999999999999</v>
      </c>
      <c r="J5" s="4">
        <f>SUM(C5:I5)</f>
        <v>26204.9</v>
      </c>
    </row>
    <row r="6" spans="1:10" ht="23" x14ac:dyDescent="0.35">
      <c r="A6" s="1">
        <v>44501</v>
      </c>
      <c r="B6" s="2" t="s">
        <v>5</v>
      </c>
      <c r="C6" s="3">
        <v>22607.18</v>
      </c>
      <c r="D6" s="3">
        <v>714.41</v>
      </c>
      <c r="E6" s="3">
        <v>546.07000000000005</v>
      </c>
      <c r="F6" s="3">
        <v>222.96</v>
      </c>
      <c r="G6" s="3">
        <v>19.54</v>
      </c>
      <c r="H6" s="3">
        <v>2812.42</v>
      </c>
      <c r="I6" s="3">
        <v>127.13</v>
      </c>
      <c r="J6" s="4">
        <f>SUM(C6:I6)</f>
        <v>27049.710000000003</v>
      </c>
    </row>
    <row r="7" spans="1:10" x14ac:dyDescent="0.35">
      <c r="A7" s="5" t="s">
        <v>6</v>
      </c>
      <c r="B7" s="6"/>
      <c r="C7" s="7">
        <f t="shared" ref="C7:J7" si="0">+SUM(C2:C6)</f>
        <v>156152.66</v>
      </c>
      <c r="D7" s="4">
        <f t="shared" si="0"/>
        <v>8523.5</v>
      </c>
      <c r="E7" s="4">
        <f t="shared" si="0"/>
        <v>4694.2699999999995</v>
      </c>
      <c r="F7" s="4">
        <f t="shared" si="0"/>
        <v>8127.7400000000007</v>
      </c>
      <c r="G7" s="4">
        <f t="shared" si="0"/>
        <v>526.31999999999994</v>
      </c>
      <c r="H7" s="7">
        <f t="shared" si="0"/>
        <v>24048.239999999998</v>
      </c>
      <c r="I7" s="4">
        <f t="shared" si="0"/>
        <v>551.08999999999992</v>
      </c>
      <c r="J7" s="4">
        <f t="shared" si="0"/>
        <v>202623.82</v>
      </c>
    </row>
    <row r="8" spans="1:10" x14ac:dyDescent="0.35">
      <c r="C8" s="8"/>
      <c r="D8" s="8"/>
      <c r="E8" s="8"/>
      <c r="F8" s="8"/>
      <c r="G8" s="8"/>
      <c r="H8" s="8"/>
      <c r="I8" s="8"/>
      <c r="J8" s="8"/>
    </row>
  </sheetData>
  <mergeCells count="1">
    <mergeCell ref="A7:B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Dulce, Gloria Amparo</dc:creator>
  <cp:lastModifiedBy>Martinez Dulce, Gloria Amparo</cp:lastModifiedBy>
  <dcterms:created xsi:type="dcterms:W3CDTF">2021-12-15T03:05:58Z</dcterms:created>
  <dcterms:modified xsi:type="dcterms:W3CDTF">2021-12-15T03:07:51Z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2021-12-15T03:05:58Z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b1c07b1b-5220-47e6-b5b8-f1abd6a8b6e4</vt:lpwstr>
  </property>
  <property fmtid="{D5CDD505-2E9C-101B-9397-08002B2CF9AE}" pid="8" name="MSIP_Label_5fac521f-e930-485b-97f4-efbe7db8e98f_ContentBits">
    <vt:lpwstr>0</vt:lpwstr>
  </property>
</Properties>
</file>