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DOCUMENTOS AMPARO\DATA SET 2021\"/>
    </mc:Choice>
  </mc:AlternateContent>
  <xr:revisionPtr revIDLastSave="0" documentId="8_{6C7EE0C8-9119-4411-A7C7-8BC1019FDDAB}" xr6:coauthVersionLast="47" xr6:coauthVersionMax="47" xr10:uidLastSave="{00000000-0000-0000-0000-000000000000}"/>
  <bookViews>
    <workbookView xWindow="-120" yWindow="-120" windowWidth="20730" windowHeight="11160" xr2:uid="{35D9780E-C456-41B4-93A9-7F4698F8689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C7" i="1"/>
  <c r="D7" i="1"/>
  <c r="E7" i="1"/>
  <c r="F7" i="1"/>
  <c r="G7" i="1"/>
  <c r="H7" i="1"/>
  <c r="I7" i="1"/>
  <c r="J7" i="1" l="1"/>
</calcChain>
</file>

<file path=xl/sharedStrings.xml><?xml version="1.0" encoding="utf-8"?>
<sst xmlns="http://schemas.openxmlformats.org/spreadsheetml/2006/main" count="16" uniqueCount="16">
  <si>
    <t>Residuos Domiciliarios especiales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</si>
  <si>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</si>
  <si>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</si>
  <si>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</si>
  <si>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</si>
  <si>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</si>
  <si>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</si>
  <si>
    <t>Ano/Mes Formato (dd-mmm-yy)</t>
  </si>
  <si>
    <t>Area de Servicio Exclusivo y Concesionario</t>
  </si>
  <si>
    <t xml:space="preserve">Residuos Recogidos Domiciliarios (toneladas/mes) </t>
  </si>
  <si>
    <t xml:space="preserve">Residuos de Recogidos de Barrido (toneladas/mes) </t>
  </si>
  <si>
    <t xml:space="preserve">Residuos de Recogidos de Corte Cesped (toneladas/mes) </t>
  </si>
  <si>
    <t xml:space="preserve">Residuos de Recogidos de Grandes Generadores (toneladas /mes) </t>
  </si>
  <si>
    <t xml:space="preserve">Recoleccion de Arrojo Clandestino (Atencion criticos clandestinos y otros1077, recoleccion residuos voluminosos, residuos clandestinos indisciplinados) </t>
  </si>
  <si>
    <t xml:space="preserve">Residuos de Recogidos de Poda arboles (toneladas/mes) </t>
  </si>
  <si>
    <t xml:space="preserve">Total Residuos Recogidos (toneladas/mes)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</si>
</sst>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17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/>
    </xf>
    <xf numFmtId="4" fontId="3" fillId="0" borderId="1" xfId="0" applyNumberFormat="1" applyFont="1" applyBorder="1"/>
    <xf numFmtId="164" fontId="2" fillId="2" borderId="1" xfId="1" applyNumberFormat="1" applyFont="1" applyFill="1" applyBorder="1" applyAlignment="1">
      <alignment vertical="center"/>
    </xf>
    <xf numFmtId="164" fontId="2" fillId="2" borderId="1" xfId="1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2" borderId="1" xfId="0" applyFont="1" applyFill="1" applyBorder="1"/>
    <xf numFmtId="164" fontId="2" fillId="2" borderId="1" xfId="1" applyNumberFormat="1" applyFont="1" applyFill="1" applyBorder="1" applyAlignment="1">
      <alignment horizontal="center" vertical="center"/>
    </xf>
    <xf numFmtId="0" fontId="4" fillId="2" borderId="0" xfId="0" applyFont="1" applyFill="1"/>
    <xf numFmtId="164" fontId="2" fillId="2" borderId="4" xfId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right" vertical="center"/>
    </xf>
    <xf numFmtId="164" fontId="2" fillId="2" borderId="6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BC6AF-B062-4FD9-8A14-805E40E4DCEA}">
  <dimension ref="A1:J7"/>
  <sheetViews>
    <sheetView tabSelected="1" workbookViewId="0">
      <selection sqref="A1:J1"/>
    </sheetView>
  </sheetViews>
  <sheetFormatPr baseColWidth="10" defaultRowHeight="15" x14ac:dyDescent="0.25"/>
  <sheetData>
    <row r="1" spans="1:10" ht="178.5" x14ac:dyDescent="0.25">
      <c r="A1" s="16" t="s">
        <v>7</v>
      </c>
      <c r="B1" s="16" t="s">
        <v>8</v>
      </c>
      <c r="C1" s="16" t="s">
        <v>9</v>
      </c>
      <c r="D1" s="16" t="s">
        <v>10</v>
      </c>
      <c r="E1" s="16" t="s">
        <v>11</v>
      </c>
      <c r="F1" s="16" t="s">
        <v>12</v>
      </c>
      <c r="G1" s="16" t="s">
        <v>0</v>
      </c>
      <c r="H1" s="16" t="s">
        <v>13</v>
      </c>
      <c r="I1" s="16" t="s">
        <v>14</v>
      </c>
      <c r="J1" s="16" t="s">
        <v>15</v>
      </c>
    </row>
    <row r="2" spans="1:10" ht="36" x14ac:dyDescent="0.25">
      <c r="A2" s="1">
        <v>44317</v>
      </c>
      <c r="B2" s="2" t="s">
        <v>1</v>
      </c>
      <c r="C2" s="3">
        <v>31518.84</v>
      </c>
      <c r="D2" s="4">
        <v>1302.8800000000001</v>
      </c>
      <c r="E2" s="4">
        <v>698.37</v>
      </c>
      <c r="F2" s="4">
        <v>1662.63</v>
      </c>
      <c r="G2" s="4">
        <v>204.25</v>
      </c>
      <c r="H2" s="4">
        <v>2311.64</v>
      </c>
      <c r="I2" s="4">
        <v>96.99</v>
      </c>
      <c r="J2" s="5">
        <f>SUM(C2:I2)</f>
        <v>37795.599999999999</v>
      </c>
    </row>
    <row r="3" spans="1:10" ht="24" x14ac:dyDescent="0.25">
      <c r="A3" s="1">
        <v>44317</v>
      </c>
      <c r="B3" s="2" t="s">
        <v>2</v>
      </c>
      <c r="C3" s="6">
        <v>46783.48</v>
      </c>
      <c r="D3" s="6">
        <v>3558.86</v>
      </c>
      <c r="E3" s="7">
        <v>1272.1199999999999</v>
      </c>
      <c r="F3" s="7">
        <v>818.16</v>
      </c>
      <c r="G3" s="4">
        <v>354.66</v>
      </c>
      <c r="H3" s="4">
        <v>10363.5</v>
      </c>
      <c r="I3" s="4">
        <v>37.33</v>
      </c>
      <c r="J3" s="5">
        <f>SUM(C3:I3)</f>
        <v>63188.110000000015</v>
      </c>
    </row>
    <row r="4" spans="1:10" ht="36" x14ac:dyDescent="0.25">
      <c r="A4" s="1">
        <v>44317</v>
      </c>
      <c r="B4" s="2" t="s">
        <v>3</v>
      </c>
      <c r="C4" s="6">
        <v>27935.87</v>
      </c>
      <c r="D4" s="6">
        <v>1697.59</v>
      </c>
      <c r="E4" s="4">
        <v>1276.31</v>
      </c>
      <c r="F4" s="8">
        <v>2396.7600000000002</v>
      </c>
      <c r="G4" s="4">
        <v>0</v>
      </c>
      <c r="H4" s="4">
        <v>3536.55</v>
      </c>
      <c r="I4" s="4">
        <v>104.53</v>
      </c>
      <c r="J4" s="5">
        <f>SUM(C4:I4)</f>
        <v>36947.61</v>
      </c>
    </row>
    <row r="5" spans="1:10" ht="36" x14ac:dyDescent="0.25">
      <c r="A5" s="1">
        <v>44317</v>
      </c>
      <c r="B5" s="2" t="s">
        <v>4</v>
      </c>
      <c r="C5" s="6">
        <v>19092.21</v>
      </c>
      <c r="D5" s="7">
        <v>345.93</v>
      </c>
      <c r="E5" s="9">
        <v>225.37</v>
      </c>
      <c r="F5" s="9">
        <v>3567.69</v>
      </c>
      <c r="G5" s="10">
        <v>112.78</v>
      </c>
      <c r="H5" s="11">
        <v>1910.52</v>
      </c>
      <c r="I5" s="11">
        <v>127.32</v>
      </c>
      <c r="J5" s="5">
        <f>SUM(C5:I5)</f>
        <v>25381.819999999996</v>
      </c>
    </row>
    <row r="6" spans="1:10" ht="24" x14ac:dyDescent="0.25">
      <c r="A6" s="1">
        <v>44317</v>
      </c>
      <c r="B6" s="2" t="s">
        <v>5</v>
      </c>
      <c r="C6" s="6">
        <v>22096.2</v>
      </c>
      <c r="D6" s="7">
        <v>606.4</v>
      </c>
      <c r="E6" s="12">
        <v>478.59</v>
      </c>
      <c r="F6" s="13">
        <v>146.93</v>
      </c>
      <c r="G6" s="5">
        <v>27.37</v>
      </c>
      <c r="H6" s="5">
        <v>3041.06</v>
      </c>
      <c r="I6" s="5">
        <v>78.58</v>
      </c>
      <c r="J6" s="5">
        <f>SUM(C6:I6)</f>
        <v>26475.130000000005</v>
      </c>
    </row>
    <row r="7" spans="1:10" x14ac:dyDescent="0.25">
      <c r="A7" s="14" t="s">
        <v>6</v>
      </c>
      <c r="B7" s="15"/>
      <c r="C7" s="6">
        <f>+SUM(C2:C6)</f>
        <v>147426.6</v>
      </c>
      <c r="D7" s="13">
        <f>+SUM(D2:D6)</f>
        <v>7511.66</v>
      </c>
      <c r="E7" s="5">
        <f>+SUM(E2:E6)</f>
        <v>3950.7599999999998</v>
      </c>
      <c r="F7" s="5">
        <f>+SUM(F2:F6)</f>
        <v>8592.17</v>
      </c>
      <c r="G7" s="5">
        <f>+SUM(G2:G6)</f>
        <v>699.06000000000006</v>
      </c>
      <c r="H7" s="5">
        <f>+SUM(H2:H6)</f>
        <v>21163.27</v>
      </c>
      <c r="I7" s="5">
        <f>+SUM(I2:I6)</f>
        <v>444.74999999999994</v>
      </c>
      <c r="J7" s="5">
        <f>+SUM(J2:J6)</f>
        <v>189788.27000000002</v>
      </c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2021-07-14T04:29:02Z</dcterms:created>
  <dcterms:modified xsi:type="dcterms:W3CDTF">2021-07-14T04:31:33Z</dcterms:modified>
</cp:coreProperties>
</file>