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DOCUMENTOS AMPARO\DATA SET 2021\"/>
    </mc:Choice>
  </mc:AlternateContent>
  <xr:revisionPtr revIDLastSave="0" documentId="8_{D94EDF0A-4D08-4616-BEE5-917CE05FC8FA}" xr6:coauthVersionLast="47" xr6:coauthVersionMax="47" xr10:uidLastSave="{00000000-0000-0000-0000-000000000000}"/>
  <bookViews>
    <workbookView xWindow="-120" yWindow="-120" windowWidth="20730" windowHeight="11160" xr2:uid="{F563915C-5C4D-4F17-8E5E-A2C07E664EB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H7" i="1"/>
  <c r="G7" i="1"/>
  <c r="F7" i="1"/>
  <c r="E7" i="1"/>
  <c r="D7" i="1"/>
  <c r="C7" i="1"/>
  <c r="J6" i="1"/>
  <c r="J5" i="1"/>
  <c r="J4" i="1"/>
  <c r="J3" i="1"/>
  <c r="J2" i="1"/>
  <c r="J7" i="1" l="1"/>
</calcChain>
</file>

<file path=xl/sharedStrings.xml><?xml version="1.0" encoding="utf-8"?>
<sst xmlns="http://schemas.openxmlformats.org/spreadsheetml/2006/main" count="16" uniqueCount="16">
  <si>
    <t>Residuos Domiciliarios especiales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</si>
  <si>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</si>
  <si>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</si>
  <si>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</si>
  <si>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</si>
  <si>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</si>
  <si>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</si>
  <si>
    <t>Ano/Mes Formato (dd-mmm-yy)</t>
  </si>
  <si>
    <t>Area de Servicio Exclusivo y Concesionario</t>
  </si>
  <si>
    <t xml:space="preserve">Residuos Recogidos Domiciliarios (toneladas/mes) </t>
  </si>
  <si>
    <t xml:space="preserve">Residuos de Recogidos de Barrido (toneladas/mes) </t>
  </si>
  <si>
    <t xml:space="preserve">Residuos de Recogidos de Corte Cesped (toneladas/mes) </t>
  </si>
  <si>
    <t xml:space="preserve">Residuos de Recogidos de Grandes Generadores (toneladas /mes) </t>
  </si>
  <si>
    <t xml:space="preserve">Recoleccion de Arrojo Clandestino (Atencion criticos clandestinos y otros1077, recoleccion residuos voluminosos, residuos clandestinos indisciplinados) </t>
  </si>
  <si>
    <t xml:space="preserve">Residuos de Recogidos de Poda arboles (toneladas/mes) </t>
  </si>
  <si>
    <t xml:space="preserve">Total Residuos Recogidos (toneladas/mes)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</si>
</sst>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17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164" fontId="2" fillId="2" borderId="1" xfId="1" applyNumberFormat="1" applyFont="1" applyFill="1" applyBorder="1" applyAlignment="1">
      <alignment vertical="center"/>
    </xf>
    <xf numFmtId="164" fontId="2" fillId="2" borderId="1" xfId="1" applyNumberFormat="1" applyFont="1" applyFill="1" applyBorder="1" applyAlignment="1">
      <alignment horizontal="right" vertical="center"/>
    </xf>
    <xf numFmtId="164" fontId="2" fillId="2" borderId="1" xfId="1" applyNumberFormat="1" applyFont="1" applyFill="1" applyBorder="1" applyAlignment="1">
      <alignment horizontal="center" vertical="center"/>
    </xf>
    <xf numFmtId="164" fontId="2" fillId="2" borderId="2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8AC0B-35C2-4C8F-AEA2-C2B15232F71F}">
  <dimension ref="A1:J7"/>
  <sheetViews>
    <sheetView tabSelected="1" workbookViewId="0">
      <selection activeCell="L3" sqref="L3"/>
    </sheetView>
  </sheetViews>
  <sheetFormatPr baseColWidth="10" defaultRowHeight="15" x14ac:dyDescent="0.25"/>
  <sheetData>
    <row r="1" spans="1:10" ht="178.5" x14ac:dyDescent="0.25">
      <c r="A1" s="8" t="s">
        <v>7</v>
      </c>
      <c r="B1" s="8" t="s">
        <v>8</v>
      </c>
      <c r="C1" s="8" t="s">
        <v>9</v>
      </c>
      <c r="D1" s="8" t="s">
        <v>10</v>
      </c>
      <c r="E1" s="8" t="s">
        <v>11</v>
      </c>
      <c r="F1" s="8" t="s">
        <v>12</v>
      </c>
      <c r="G1" s="8" t="s">
        <v>0</v>
      </c>
      <c r="H1" s="8" t="s">
        <v>13</v>
      </c>
      <c r="I1" s="8" t="s">
        <v>14</v>
      </c>
      <c r="J1" s="8" t="s">
        <v>15</v>
      </c>
    </row>
    <row r="2" spans="1:10" ht="36" x14ac:dyDescent="0.25">
      <c r="A2" s="1">
        <v>44228</v>
      </c>
      <c r="B2" s="2" t="s">
        <v>1</v>
      </c>
      <c r="C2" s="3">
        <v>30118.74</v>
      </c>
      <c r="D2" s="3">
        <v>1337.99</v>
      </c>
      <c r="E2" s="3">
        <v>289.52999999999997</v>
      </c>
      <c r="F2" s="3">
        <v>1379.92</v>
      </c>
      <c r="G2" s="3">
        <v>150.24</v>
      </c>
      <c r="H2" s="3">
        <v>2487.81</v>
      </c>
      <c r="I2" s="3">
        <v>49.87</v>
      </c>
      <c r="J2" s="4">
        <f>SUM(C2:I2)</f>
        <v>35814.1</v>
      </c>
    </row>
    <row r="3" spans="1:10" ht="24" x14ac:dyDescent="0.25">
      <c r="A3" s="1">
        <v>44228</v>
      </c>
      <c r="B3" s="2" t="s">
        <v>2</v>
      </c>
      <c r="C3" s="3">
        <v>44995.05</v>
      </c>
      <c r="D3" s="3">
        <v>2968.45</v>
      </c>
      <c r="E3" s="3">
        <v>346.67</v>
      </c>
      <c r="F3" s="3">
        <v>703.1</v>
      </c>
      <c r="G3" s="3">
        <v>204.99</v>
      </c>
      <c r="H3" s="3">
        <v>9827.5</v>
      </c>
      <c r="I3" s="3">
        <v>42.6</v>
      </c>
      <c r="J3" s="4">
        <f>SUM(C3:I3)</f>
        <v>59088.359999999993</v>
      </c>
    </row>
    <row r="4" spans="1:10" ht="36" x14ac:dyDescent="0.25">
      <c r="A4" s="1">
        <v>44228</v>
      </c>
      <c r="B4" s="2" t="s">
        <v>3</v>
      </c>
      <c r="C4" s="4">
        <v>26634.92</v>
      </c>
      <c r="D4" s="3">
        <v>1393.84</v>
      </c>
      <c r="E4" s="3">
        <v>466.5</v>
      </c>
      <c r="F4" s="3">
        <v>2357.89</v>
      </c>
      <c r="G4" s="3">
        <v>0</v>
      </c>
      <c r="H4" s="3">
        <v>3662.54</v>
      </c>
      <c r="I4" s="3">
        <v>89.79</v>
      </c>
      <c r="J4" s="4">
        <f>SUM(C4:I4)</f>
        <v>34605.479999999996</v>
      </c>
    </row>
    <row r="5" spans="1:10" ht="36" x14ac:dyDescent="0.25">
      <c r="A5" s="1">
        <v>44228</v>
      </c>
      <c r="B5" s="2" t="s">
        <v>4</v>
      </c>
      <c r="C5" s="5">
        <v>18514.3</v>
      </c>
      <c r="D5" s="6">
        <v>287.27</v>
      </c>
      <c r="E5" s="6">
        <v>241.46</v>
      </c>
      <c r="F5" s="6">
        <v>2152.3000000000002</v>
      </c>
      <c r="G5" s="6">
        <v>98.44</v>
      </c>
      <c r="H5" s="6">
        <v>2295.89</v>
      </c>
      <c r="I5" s="6">
        <v>75.069999999999993</v>
      </c>
      <c r="J5" s="4">
        <f>SUM(C5:I5)</f>
        <v>23664.729999999996</v>
      </c>
    </row>
    <row r="6" spans="1:10" ht="24" x14ac:dyDescent="0.25">
      <c r="A6" s="1">
        <v>44228</v>
      </c>
      <c r="B6" s="2" t="s">
        <v>5</v>
      </c>
      <c r="C6" s="4">
        <v>20984.95</v>
      </c>
      <c r="D6" s="4">
        <v>593.28</v>
      </c>
      <c r="E6" s="4">
        <v>232.26</v>
      </c>
      <c r="F6" s="4">
        <v>136.13999999999999</v>
      </c>
      <c r="G6" s="4">
        <v>18.98</v>
      </c>
      <c r="H6" s="4">
        <v>2859.14</v>
      </c>
      <c r="I6" s="4">
        <v>81.099999999999994</v>
      </c>
      <c r="J6" s="4">
        <f>SUM(C6:I6)</f>
        <v>24905.849999999995</v>
      </c>
    </row>
    <row r="7" spans="1:10" x14ac:dyDescent="0.25">
      <c r="A7" s="7" t="s">
        <v>6</v>
      </c>
      <c r="B7" s="7"/>
      <c r="C7" s="4">
        <f>SUM(C2:C6)</f>
        <v>141247.96000000002</v>
      </c>
      <c r="D7" s="4">
        <f>SUM(D2:D6)</f>
        <v>6580.829999999999</v>
      </c>
      <c r="E7" s="4">
        <f t="shared" ref="E7:J7" si="0">+SUM(E2:E6)</f>
        <v>1576.42</v>
      </c>
      <c r="F7" s="4">
        <f t="shared" si="0"/>
        <v>6729.35</v>
      </c>
      <c r="G7" s="4">
        <f t="shared" si="0"/>
        <v>472.65000000000003</v>
      </c>
      <c r="H7" s="4">
        <f t="shared" si="0"/>
        <v>21132.879999999997</v>
      </c>
      <c r="I7" s="4">
        <f t="shared" si="0"/>
        <v>338.42999999999995</v>
      </c>
      <c r="J7" s="4">
        <f t="shared" si="0"/>
        <v>178078.52</v>
      </c>
    </row>
  </sheetData>
  <mergeCells count="1"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2021-07-14T04:38:31Z</dcterms:created>
  <dcterms:modified xsi:type="dcterms:W3CDTF">2021-07-14T04:40:06Z</dcterms:modified>
</cp:coreProperties>
</file>